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 defaultThemeVersion="124226"/>
  <xr:revisionPtr revIDLastSave="0" documentId="13_ncr:1_{B8419D46-FAC4-4726-A56B-F67313C0BF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MT1" sheetId="22" r:id="rId1"/>
    <sheet name="UAS1" sheetId="21" r:id="rId2"/>
  </sheets>
  <calcPr calcId="181029"/>
</workbook>
</file>

<file path=xl/calcChain.xml><?xml version="1.0" encoding="utf-8"?>
<calcChain xmlns="http://schemas.openxmlformats.org/spreadsheetml/2006/main">
  <c r="A244" i="22" l="1"/>
  <c r="A245" i="22"/>
  <c r="A246" i="22"/>
  <c r="A247" i="22"/>
  <c r="A248" i="22"/>
  <c r="A249" i="22" s="1"/>
  <c r="A250" i="22" s="1"/>
  <c r="A251" i="22" s="1"/>
  <c r="A252" i="22" s="1"/>
  <c r="A253" i="22" s="1"/>
  <c r="A254" i="22" s="1"/>
  <c r="A255" i="22" s="1"/>
  <c r="A256" i="22" s="1"/>
  <c r="A257" i="22" s="1"/>
  <c r="A258" i="22" s="1"/>
  <c r="A259" i="22" s="1"/>
  <c r="A260" i="22" s="1"/>
  <c r="A261" i="22" s="1"/>
  <c r="A262" i="22" s="1"/>
  <c r="A263" i="22" s="1"/>
  <c r="A264" i="22" s="1"/>
  <c r="A265" i="22" s="1"/>
  <c r="A266" i="22" s="1"/>
  <c r="A267" i="22" s="1"/>
  <c r="A268" i="22" s="1"/>
  <c r="A338" i="22" l="1"/>
  <c r="A339" i="22" s="1"/>
  <c r="A340" i="22" s="1"/>
  <c r="A341" i="22" s="1"/>
  <c r="A342" i="22" s="1"/>
  <c r="A343" i="22" s="1"/>
  <c r="A344" i="22" s="1"/>
  <c r="A345" i="22" s="1"/>
  <c r="A346" i="22" s="1"/>
  <c r="A347" i="22" s="1"/>
  <c r="A348" i="22" s="1"/>
  <c r="A349" i="22" s="1"/>
  <c r="A350" i="22" s="1"/>
  <c r="A351" i="22" s="1"/>
  <c r="A352" i="22" s="1"/>
  <c r="A353" i="22" s="1"/>
  <c r="A354" i="22" s="1"/>
  <c r="A355" i="22" s="1"/>
  <c r="A356" i="22" s="1"/>
  <c r="A357" i="22" s="1"/>
  <c r="A358" i="22" s="1"/>
  <c r="A359" i="22" s="1"/>
  <c r="A360" i="22" s="1"/>
  <c r="A361" i="22" s="1"/>
  <c r="A362" i="22" s="1"/>
  <c r="A363" i="22" s="1"/>
  <c r="A364" i="22" s="1"/>
  <c r="A290" i="22"/>
  <c r="A291" i="22" s="1"/>
  <c r="A292" i="22" s="1"/>
  <c r="A293" i="22" s="1"/>
  <c r="A294" i="22" s="1"/>
  <c r="A295" i="22" s="1"/>
  <c r="A296" i="22" s="1"/>
  <c r="A297" i="22" s="1"/>
  <c r="A298" i="22" s="1"/>
  <c r="A299" i="22" s="1"/>
  <c r="A300" i="22" s="1"/>
  <c r="A301" i="22" s="1"/>
  <c r="A302" i="22" s="1"/>
  <c r="A303" i="22" s="1"/>
  <c r="A304" i="22" s="1"/>
  <c r="A305" i="22" s="1"/>
  <c r="A306" i="22" s="1"/>
  <c r="A307" i="22" s="1"/>
  <c r="A308" i="22" s="1"/>
  <c r="A309" i="22" s="1"/>
  <c r="A310" i="22" s="1"/>
  <c r="A311" i="22" s="1"/>
  <c r="A312" i="22" s="1"/>
  <c r="A313" i="22" s="1"/>
  <c r="A314" i="22" s="1"/>
  <c r="A315" i="22" s="1"/>
  <c r="A316" i="22" s="1"/>
  <c r="A241" i="22"/>
  <c r="A242" i="22" s="1"/>
  <c r="A243" i="22" s="1"/>
  <c r="A192" i="22"/>
  <c r="A193" i="22" s="1"/>
  <c r="A194" i="22" s="1"/>
  <c r="A195" i="22" s="1"/>
  <c r="A196" i="22" s="1"/>
  <c r="A197" i="22" s="1"/>
  <c r="A198" i="22" s="1"/>
  <c r="A199" i="22" s="1"/>
  <c r="A200" i="22" s="1"/>
  <c r="A201" i="22" s="1"/>
  <c r="A202" i="22" s="1"/>
  <c r="A203" i="22" s="1"/>
  <c r="A204" i="22" s="1"/>
  <c r="A205" i="22" s="1"/>
  <c r="A206" i="22" s="1"/>
  <c r="A207" i="22" s="1"/>
  <c r="A208" i="22" s="1"/>
  <c r="A209" i="22" s="1"/>
  <c r="A210" i="22" s="1"/>
  <c r="A211" i="22" s="1"/>
  <c r="A212" i="22" s="1"/>
  <c r="A213" i="22" s="1"/>
  <c r="A214" i="22" s="1"/>
  <c r="A215" i="22" s="1"/>
  <c r="A216" i="22" s="1"/>
  <c r="A217" i="22" s="1"/>
  <c r="A218" i="22" s="1"/>
  <c r="A219" i="22" s="1"/>
  <c r="A143" i="22"/>
  <c r="A144" i="22" s="1"/>
  <c r="A145" i="22" s="1"/>
  <c r="A146" i="22" s="1"/>
  <c r="A147" i="22" s="1"/>
  <c r="A148" i="22" s="1"/>
  <c r="A149" i="22" s="1"/>
  <c r="A150" i="22" s="1"/>
  <c r="A151" i="22" s="1"/>
  <c r="A152" i="22" s="1"/>
  <c r="A153" i="22" s="1"/>
  <c r="A154" i="22" s="1"/>
  <c r="A155" i="22" s="1"/>
  <c r="A156" i="22" s="1"/>
  <c r="A157" i="22" s="1"/>
  <c r="A158" i="22" s="1"/>
  <c r="A159" i="22" s="1"/>
  <c r="A160" i="22" s="1"/>
  <c r="A161" i="22" s="1"/>
  <c r="A162" i="22" s="1"/>
  <c r="A163" i="22" s="1"/>
  <c r="A164" i="22" s="1"/>
  <c r="A165" i="22" s="1"/>
  <c r="A166" i="22" s="1"/>
  <c r="A167" i="22" s="1"/>
  <c r="A168" i="22" s="1"/>
  <c r="A169" i="22" s="1"/>
  <c r="A170" i="22" s="1"/>
  <c r="A100" i="22"/>
  <c r="A101" i="22" s="1"/>
  <c r="A102" i="22" s="1"/>
  <c r="A103" i="22" s="1"/>
  <c r="A104" i="22" s="1"/>
  <c r="A105" i="22" s="1"/>
  <c r="A106" i="22" s="1"/>
  <c r="A107" i="22" s="1"/>
  <c r="A108" i="22" s="1"/>
  <c r="A109" i="22" s="1"/>
  <c r="A110" i="22" s="1"/>
  <c r="A111" i="22" s="1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57" i="22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14" i="22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BM465" i="21" l="1"/>
  <c r="BO465" i="21" s="1"/>
  <c r="BM464" i="21"/>
  <c r="BO464" i="21" s="1"/>
  <c r="BM463" i="21"/>
  <c r="BO463" i="21" s="1"/>
  <c r="BM460" i="21"/>
  <c r="BO460" i="21" s="1"/>
  <c r="BM457" i="21"/>
  <c r="BM455" i="21"/>
  <c r="BO455" i="21" s="1"/>
  <c r="BM454" i="21"/>
  <c r="BO454" i="21" s="1"/>
  <c r="BM451" i="21"/>
  <c r="BO451" i="21" s="1"/>
  <c r="A442" i="21"/>
  <c r="A443" i="21" s="1"/>
  <c r="A444" i="21" s="1"/>
  <c r="A445" i="21" s="1"/>
  <c r="A446" i="21" s="1"/>
  <c r="A447" i="21" s="1"/>
  <c r="A448" i="21" s="1"/>
  <c r="A449" i="21" s="1"/>
  <c r="A450" i="21" s="1"/>
  <c r="A451" i="21" s="1"/>
  <c r="A452" i="21" s="1"/>
  <c r="A453" i="21" s="1"/>
  <c r="A454" i="21" s="1"/>
  <c r="A455" i="21" s="1"/>
  <c r="A456" i="21" s="1"/>
  <c r="A457" i="21" s="1"/>
  <c r="A458" i="21" s="1"/>
  <c r="A459" i="21" s="1"/>
  <c r="A460" i="21" s="1"/>
  <c r="A461" i="21" s="1"/>
  <c r="A462" i="21" s="1"/>
  <c r="A463" i="21" s="1"/>
  <c r="A464" i="21" s="1"/>
  <c r="A465" i="21" s="1"/>
  <c r="A466" i="21" s="1"/>
  <c r="A467" i="21" s="1"/>
  <c r="A468" i="21" s="1"/>
  <c r="A469" i="21" s="1"/>
  <c r="A470" i="21" s="1"/>
  <c r="A471" i="21" s="1"/>
  <c r="A472" i="21" s="1"/>
  <c r="A473" i="21" s="1"/>
  <c r="A474" i="21" s="1"/>
  <c r="A475" i="21" s="1"/>
  <c r="A476" i="21" s="1"/>
  <c r="A477" i="21" s="1"/>
  <c r="A478" i="21" s="1"/>
  <c r="BM415" i="21"/>
  <c r="BO415" i="21" s="1"/>
  <c r="BM414" i="21"/>
  <c r="BO414" i="21" s="1"/>
  <c r="BM402" i="21"/>
  <c r="BO402" i="21" s="1"/>
  <c r="BM401" i="21"/>
  <c r="BO401" i="21" s="1"/>
  <c r="BM400" i="21"/>
  <c r="BO400" i="21" s="1"/>
  <c r="BM395" i="21"/>
  <c r="BO395" i="21" s="1"/>
  <c r="BM394" i="21"/>
  <c r="BO394" i="21" s="1"/>
  <c r="BM392" i="21"/>
  <c r="BO392" i="21" s="1"/>
  <c r="A384" i="21"/>
  <c r="A385" i="21" s="1"/>
  <c r="A386" i="21" s="1"/>
  <c r="A388" i="21" s="1"/>
  <c r="A389" i="21" s="1"/>
  <c r="A390" i="21" s="1"/>
  <c r="A391" i="21" s="1"/>
  <c r="A393" i="21" s="1"/>
  <c r="A394" i="21" s="1"/>
  <c r="A395" i="21" s="1"/>
  <c r="A396" i="21" s="1"/>
  <c r="A397" i="21" s="1"/>
  <c r="A398" i="21" s="1"/>
  <c r="A399" i="21" s="1"/>
  <c r="A400" i="21" s="1"/>
  <c r="A401" i="21" s="1"/>
  <c r="A402" i="21" s="1"/>
  <c r="A403" i="21" s="1"/>
  <c r="A404" i="21" s="1"/>
  <c r="A405" i="21" s="1"/>
  <c r="A406" i="21" s="1"/>
  <c r="A407" i="21" s="1"/>
  <c r="A408" i="21" s="1"/>
  <c r="A409" i="21" s="1"/>
  <c r="A410" i="21" s="1"/>
  <c r="A411" i="21" s="1"/>
  <c r="A412" i="21" s="1"/>
  <c r="A413" i="21" s="1"/>
  <c r="A414" i="21" s="1"/>
  <c r="A415" i="21" s="1"/>
  <c r="A416" i="21" s="1"/>
  <c r="A417" i="21" s="1"/>
  <c r="A418" i="21" s="1"/>
  <c r="A419" i="21" s="1"/>
  <c r="A420" i="21" s="1"/>
  <c r="BM361" i="21"/>
  <c r="BO361" i="21" s="1"/>
  <c r="BM360" i="21"/>
  <c r="BO360" i="21" s="1"/>
  <c r="BM352" i="21"/>
  <c r="BO352" i="21" s="1"/>
  <c r="BM351" i="21"/>
  <c r="BO351" i="21" s="1"/>
  <c r="BM350" i="21"/>
  <c r="BO350" i="21" s="1"/>
  <c r="BM349" i="21"/>
  <c r="BO349" i="21" s="1"/>
  <c r="BM346" i="21"/>
  <c r="BO346" i="21" s="1"/>
  <c r="BM343" i="21"/>
  <c r="BO343" i="21" s="1"/>
  <c r="BM341" i="21"/>
  <c r="BO341" i="21" s="1"/>
  <c r="BM338" i="21"/>
  <c r="BO338" i="21" s="1"/>
  <c r="BM336" i="21"/>
  <c r="BO336" i="21" s="1"/>
  <c r="A328" i="21"/>
  <c r="A329" i="21" s="1"/>
  <c r="A330" i="21" s="1"/>
  <c r="A331" i="21" s="1"/>
  <c r="A332" i="21" s="1"/>
  <c r="A333" i="21" s="1"/>
  <c r="A334" i="21" s="1"/>
  <c r="A335" i="21" s="1"/>
  <c r="A336" i="21" s="1"/>
  <c r="A337" i="21" s="1"/>
  <c r="A338" i="21" s="1"/>
  <c r="A339" i="21" s="1"/>
  <c r="A341" i="21" s="1"/>
  <c r="A342" i="21" s="1"/>
  <c r="A343" i="21" s="1"/>
  <c r="A344" i="21" s="1"/>
  <c r="A345" i="21" s="1"/>
  <c r="A346" i="21" s="1"/>
  <c r="A347" i="21" s="1"/>
  <c r="A348" i="21" s="1"/>
  <c r="A349" i="21" s="1"/>
  <c r="A350" i="21" s="1"/>
  <c r="A351" i="21" s="1"/>
  <c r="A352" i="21" s="1"/>
  <c r="A353" i="21" s="1"/>
  <c r="A354" i="21" s="1"/>
  <c r="A355" i="21" s="1"/>
  <c r="A356" i="21" s="1"/>
  <c r="A357" i="21" s="1"/>
  <c r="A358" i="21" s="1"/>
  <c r="A359" i="21" s="1"/>
  <c r="A360" i="21" s="1"/>
  <c r="A361" i="21" s="1"/>
  <c r="A362" i="21" s="1"/>
  <c r="A363" i="21" s="1"/>
  <c r="AT301" i="21"/>
  <c r="AV301" i="21" s="1"/>
  <c r="BM291" i="21"/>
  <c r="BM289" i="21"/>
  <c r="BO289" i="21" s="1"/>
  <c r="BM285" i="21"/>
  <c r="BO285" i="21" s="1"/>
  <c r="BM279" i="21"/>
  <c r="BO279" i="21" s="1"/>
  <c r="BM274" i="21"/>
  <c r="A272" i="21"/>
  <c r="A273" i="21" s="1"/>
  <c r="A274" i="21" s="1"/>
  <c r="A275" i="21" s="1"/>
  <c r="A276" i="21" s="1"/>
  <c r="A277" i="21" s="1"/>
  <c r="A278" i="21" s="1"/>
  <c r="BM246" i="21"/>
  <c r="BO246" i="21" s="1"/>
  <c r="BM238" i="21"/>
  <c r="BM233" i="21"/>
  <c r="BO233" i="21" s="1"/>
  <c r="A216" i="21"/>
  <c r="A217" i="21" s="1"/>
  <c r="A218" i="21" s="1"/>
  <c r="A219" i="21" s="1"/>
  <c r="A220" i="21" s="1"/>
  <c r="A221" i="21" s="1"/>
  <c r="A222" i="21" s="1"/>
  <c r="A223" i="21" s="1"/>
  <c r="A224" i="21" s="1"/>
  <c r="A225" i="21" s="1"/>
  <c r="A226" i="21" s="1"/>
  <c r="A227" i="21" s="1"/>
  <c r="A228" i="21" s="1"/>
  <c r="A229" i="21" s="1"/>
  <c r="A230" i="21" s="1"/>
  <c r="A231" i="21" s="1"/>
  <c r="A232" i="21" s="1"/>
  <c r="A233" i="21" s="1"/>
  <c r="A234" i="21" s="1"/>
  <c r="A235" i="21" s="1"/>
  <c r="A236" i="21" s="1"/>
  <c r="A237" i="21" s="1"/>
  <c r="A238" i="21" s="1"/>
  <c r="A239" i="21" s="1"/>
  <c r="A240" i="21" s="1"/>
  <c r="A241" i="21" s="1"/>
  <c r="A242" i="21" s="1"/>
  <c r="A243" i="21" s="1"/>
  <c r="A244" i="21" s="1"/>
  <c r="A245" i="21" s="1"/>
  <c r="A246" i="21" s="1"/>
  <c r="A247" i="21" s="1"/>
  <c r="A248" i="21" s="1"/>
  <c r="A249" i="21" s="1"/>
  <c r="A250" i="21" s="1"/>
  <c r="A251" i="21" s="1"/>
  <c r="BM189" i="21"/>
  <c r="BO189" i="21" s="1"/>
  <c r="BM176" i="21"/>
  <c r="BO176" i="21" s="1"/>
  <c r="BM175" i="21"/>
  <c r="BO175" i="21" s="1"/>
  <c r="BM171" i="21"/>
  <c r="BO171" i="21" s="1"/>
  <c r="BM170" i="21"/>
  <c r="BO170" i="21" s="1"/>
  <c r="BM169" i="21"/>
  <c r="BO169" i="21" s="1"/>
  <c r="BM168" i="21"/>
  <c r="BO168" i="21" s="1"/>
  <c r="BM166" i="21"/>
  <c r="BO166" i="21" s="1"/>
  <c r="A165" i="21"/>
  <c r="A166" i="21" s="1"/>
  <c r="A167" i="21" s="1"/>
  <c r="A168" i="21" s="1"/>
  <c r="A169" i="21" s="1"/>
  <c r="A170" i="21" s="1"/>
  <c r="A171" i="21" s="1"/>
  <c r="A172" i="21" s="1"/>
  <c r="A173" i="21" s="1"/>
  <c r="A174" i="21" s="1"/>
  <c r="A175" i="21" s="1"/>
  <c r="A176" i="21" s="1"/>
  <c r="A177" i="21" s="1"/>
  <c r="A178" i="21" s="1"/>
  <c r="A179" i="21" s="1"/>
  <c r="A180" i="21" s="1"/>
  <c r="A181" i="21" s="1"/>
  <c r="A182" i="21" s="1"/>
  <c r="A183" i="21" s="1"/>
  <c r="A184" i="21" s="1"/>
  <c r="A185" i="21" s="1"/>
  <c r="A187" i="21" s="1"/>
  <c r="A188" i="21" s="1"/>
  <c r="A189" i="21" s="1"/>
  <c r="A190" i="21" s="1"/>
  <c r="A191" i="21" s="1"/>
  <c r="A192" i="21" s="1"/>
  <c r="A193" i="21" s="1"/>
  <c r="A194" i="21" s="1"/>
  <c r="BM141" i="21"/>
  <c r="BO141" i="21" s="1"/>
  <c r="BM140" i="21"/>
  <c r="BO140" i="21" s="1"/>
  <c r="BM136" i="21"/>
  <c r="BO136" i="21" s="1"/>
  <c r="BM135" i="21"/>
  <c r="BO135" i="21" s="1"/>
  <c r="BM132" i="21"/>
  <c r="BO132" i="21" s="1"/>
  <c r="BM116" i="21"/>
  <c r="BO116" i="21" s="1"/>
  <c r="A116" i="21"/>
  <c r="A117" i="21" s="1"/>
  <c r="A118" i="21" s="1"/>
  <c r="A119" i="21" s="1"/>
  <c r="A120" i="21" s="1"/>
  <c r="A121" i="21" s="1"/>
  <c r="A122" i="21" s="1"/>
  <c r="A123" i="21" s="1"/>
  <c r="A124" i="21" s="1"/>
  <c r="A125" i="21" s="1"/>
  <c r="A126" i="21" s="1"/>
  <c r="A127" i="21" s="1"/>
  <c r="A128" i="21" s="1"/>
  <c r="A129" i="21" s="1"/>
  <c r="A130" i="21" s="1"/>
  <c r="A131" i="21" s="1"/>
  <c r="A132" i="21" s="1"/>
  <c r="A133" i="21" s="1"/>
  <c r="A134" i="21" s="1"/>
  <c r="A135" i="21" s="1"/>
  <c r="A136" i="21" s="1"/>
  <c r="A137" i="21" s="1"/>
  <c r="A138" i="21" s="1"/>
  <c r="A139" i="21" s="1"/>
  <c r="A140" i="21" s="1"/>
  <c r="A141" i="21" s="1"/>
  <c r="A142" i="21" s="1"/>
  <c r="A143" i="21" s="1"/>
  <c r="BM115" i="21"/>
  <c r="BO115" i="21" s="1"/>
  <c r="BM95" i="21"/>
  <c r="BO95" i="21" s="1"/>
  <c r="BM93" i="21"/>
  <c r="BO93" i="21" s="1"/>
  <c r="BM88" i="21"/>
  <c r="BO88" i="21" s="1"/>
  <c r="BM86" i="21"/>
  <c r="BO86" i="21" s="1"/>
  <c r="BM84" i="21"/>
  <c r="BO84" i="21" s="1"/>
  <c r="BM83" i="21"/>
  <c r="BO83" i="21" s="1"/>
  <c r="BM71" i="21"/>
  <c r="BO71" i="21" s="1"/>
  <c r="BM69" i="21"/>
  <c r="BO69" i="21" s="1"/>
  <c r="BM40" i="21"/>
  <c r="BO40" i="21" s="1"/>
  <c r="BM39" i="21"/>
  <c r="BO39" i="21" s="1"/>
  <c r="BM36" i="21"/>
  <c r="BO36" i="21" s="1"/>
  <c r="BM35" i="21"/>
  <c r="BO35" i="21" s="1"/>
  <c r="BM29" i="21"/>
  <c r="BO29" i="21" s="1"/>
  <c r="BM26" i="21"/>
  <c r="BO26" i="21" s="1"/>
  <c r="BM25" i="21"/>
  <c r="BO25" i="21" s="1"/>
  <c r="BM22" i="21"/>
  <c r="BO22" i="21" s="1"/>
  <c r="BM21" i="21"/>
  <c r="BO21" i="21" s="1"/>
  <c r="BM20" i="21"/>
  <c r="BO20" i="21" s="1"/>
  <c r="BM19" i="21"/>
  <c r="BO19" i="21" s="1"/>
  <c r="A15" i="2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BM14" i="21"/>
  <c r="BO14" i="21" s="1"/>
  <c r="A279" i="21" l="1"/>
  <c r="A280" i="21" s="1"/>
  <c r="A281" i="21" s="1"/>
  <c r="A282" i="21" s="1"/>
  <c r="A283" i="21" s="1"/>
  <c r="A284" i="21" s="1"/>
  <c r="A285" i="21" s="1"/>
  <c r="A286" i="21" s="1"/>
  <c r="A287" i="21" s="1"/>
  <c r="A288" i="21" s="1"/>
  <c r="A289" i="21" s="1"/>
  <c r="A290" i="21" s="1"/>
  <c r="A291" i="21" s="1"/>
  <c r="A292" i="21" s="1"/>
  <c r="A293" i="21" s="1"/>
  <c r="A294" i="21" s="1"/>
  <c r="A295" i="21" s="1"/>
  <c r="A296" i="21" s="1"/>
  <c r="A297" i="21" s="1"/>
  <c r="A298" i="21" s="1"/>
  <c r="A299" i="21" s="1"/>
  <c r="A300" i="21" s="1"/>
  <c r="A301" i="21" s="1"/>
  <c r="A302" i="21" s="1"/>
  <c r="A303" i="21" s="1"/>
  <c r="A304" i="21" s="1"/>
  <c r="A305" i="21" s="1"/>
  <c r="A306" i="21" s="1"/>
  <c r="A307" i="21" s="1"/>
</calcChain>
</file>

<file path=xl/sharedStrings.xml><?xml version="1.0" encoding="utf-8"?>
<sst xmlns="http://schemas.openxmlformats.org/spreadsheetml/2006/main" count="9475" uniqueCount="3533">
  <si>
    <t>DAFTAR HADIR</t>
  </si>
  <si>
    <t>Program</t>
  </si>
  <si>
    <t>Semester</t>
  </si>
  <si>
    <t>:</t>
  </si>
  <si>
    <t>Mata Kuliah</t>
  </si>
  <si>
    <t>Kelas</t>
  </si>
  <si>
    <t>:  A</t>
  </si>
  <si>
    <t>Dosen</t>
  </si>
  <si>
    <t>SKS</t>
  </si>
  <si>
    <t>NO</t>
  </si>
  <si>
    <t>NAMA</t>
  </si>
  <si>
    <t>Tanggal / Jumlah Jam Saji</t>
  </si>
  <si>
    <t>Tgl</t>
  </si>
  <si>
    <t>JS</t>
  </si>
  <si>
    <t>NAMA  DAN PARAF KETUA KELAS</t>
  </si>
  <si>
    <t>INITIAL DAN PARAF DOSEN</t>
  </si>
  <si>
    <t>Hadir</t>
  </si>
  <si>
    <t>/</t>
  </si>
  <si>
    <t>Terlambat kurang dari 10 menit</t>
  </si>
  <si>
    <t>S</t>
  </si>
  <si>
    <t>Sakit</t>
  </si>
  <si>
    <t>I</t>
  </si>
  <si>
    <t>Ijin</t>
  </si>
  <si>
    <t>TK</t>
  </si>
  <si>
    <t>Tanpa Keterangan</t>
  </si>
  <si>
    <t>:  B</t>
  </si>
  <si>
    <t>: A</t>
  </si>
  <si>
    <t>NPM</t>
  </si>
  <si>
    <t>:  DIPLOMA III</t>
  </si>
  <si>
    <t>:  C</t>
  </si>
  <si>
    <t>:  Perhotelan</t>
  </si>
  <si>
    <t>: Perhotelan</t>
  </si>
  <si>
    <t>:  D</t>
  </si>
  <si>
    <t>:  E</t>
  </si>
  <si>
    <t xml:space="preserve"> </t>
  </si>
  <si>
    <t>Prog Studi</t>
  </si>
  <si>
    <t>NO PENDAF</t>
  </si>
  <si>
    <t xml:space="preserve">Catatan  :         </t>
  </si>
  <si>
    <t>:  F</t>
  </si>
  <si>
    <t>DIII PHT</t>
  </si>
  <si>
    <t>HINDU</t>
  </si>
  <si>
    <t>WNI</t>
  </si>
  <si>
    <t>Belum Menikah</t>
  </si>
  <si>
    <t>Pegawai Swasta</t>
  </si>
  <si>
    <t>Tidak Bekerja</t>
  </si>
  <si>
    <t>Tamat SLTA</t>
  </si>
  <si>
    <t>Diploma</t>
  </si>
  <si>
    <t>SMK PARIWISATA TRIATMA JAYA TABANAN</t>
  </si>
  <si>
    <t>SMK</t>
  </si>
  <si>
    <t>Tamat SLTP</t>
  </si>
  <si>
    <t>SMA N 1 UBUD</t>
  </si>
  <si>
    <t>SMA</t>
  </si>
  <si>
    <t>Usaha Sendiri</t>
  </si>
  <si>
    <t>Sarjana</t>
  </si>
  <si>
    <t>DIV MKP</t>
  </si>
  <si>
    <t>Lain-lain</t>
  </si>
  <si>
    <t>Tamat SD</t>
  </si>
  <si>
    <t>Tidak Tamat SD</t>
  </si>
  <si>
    <t>SMA NEGERI 1 SUKAWATI</t>
  </si>
  <si>
    <t>DENPASAR</t>
  </si>
  <si>
    <t>Hindu</t>
  </si>
  <si>
    <t>SMK PGRI 1 BADUNG</t>
  </si>
  <si>
    <t>DIV MPH</t>
  </si>
  <si>
    <t>NI WAYAN WARTINI</t>
  </si>
  <si>
    <t>Pegawai Negeri</t>
  </si>
  <si>
    <t>DIII MTB</t>
  </si>
  <si>
    <t>Petani</t>
  </si>
  <si>
    <t xml:space="preserve">: Perhotelan </t>
  </si>
  <si>
    <t>SMA N 1 TAMPAKSIRING</t>
  </si>
  <si>
    <t>155</t>
  </si>
  <si>
    <t>BL TB</t>
  </si>
  <si>
    <t>BL TH</t>
  </si>
  <si>
    <t>L</t>
  </si>
  <si>
    <t>SMK N 3 DENPASAR</t>
  </si>
  <si>
    <t>SMAK HARAPAN DENPASAR</t>
  </si>
  <si>
    <t>0</t>
  </si>
  <si>
    <t>172</t>
  </si>
  <si>
    <t>SMA N 1 ABIANSEMAL</t>
  </si>
  <si>
    <t>TABANAN</t>
  </si>
  <si>
    <t>55</t>
  </si>
  <si>
    <t>JL.SEDAP MALAM GG.RATNA NO.58 DPS</t>
  </si>
  <si>
    <t>08980757909</t>
  </si>
  <si>
    <t>62</t>
  </si>
  <si>
    <t>165</t>
  </si>
  <si>
    <t>Picture 28.jpg</t>
  </si>
  <si>
    <t>CL CK</t>
  </si>
  <si>
    <t>SMA NEGERI 1 BLAHBATUH</t>
  </si>
  <si>
    <t>Reguler</t>
  </si>
  <si>
    <t>KRISTEN</t>
  </si>
  <si>
    <t>NI WAYAN MARIANI</t>
  </si>
  <si>
    <t>SMK NEGERI 3 DENPASAR</t>
  </si>
  <si>
    <t>KATHOLIK</t>
  </si>
  <si>
    <t>SMK SANTA MARIA</t>
  </si>
  <si>
    <t>GIANYAR</t>
  </si>
  <si>
    <t>60</t>
  </si>
  <si>
    <t>180</t>
  </si>
  <si>
    <t>NI MADE KARTINI</t>
  </si>
  <si>
    <t>SMK PARIWISATA MENGWITANI</t>
  </si>
  <si>
    <t>SMKN 4 DENPASAR</t>
  </si>
  <si>
    <t>48</t>
  </si>
  <si>
    <t>Picture 46.jpg</t>
  </si>
  <si>
    <t>ISLAM</t>
  </si>
  <si>
    <t>SMK PRSHANTI NILAYAM KUTA</t>
  </si>
  <si>
    <t>SMK PARIWISATA HARAPAN DENPASAR</t>
  </si>
  <si>
    <t>ML TB</t>
  </si>
  <si>
    <t>S1 PAR</t>
  </si>
  <si>
    <t>NI PUTU TANIA DANA LESTARI</t>
  </si>
  <si>
    <t>DENPASAR,2000-07-23</t>
  </si>
  <si>
    <t>KHONGHUCHU</t>
  </si>
  <si>
    <t>JALAN SETIAKI NO 3,RT 0 ,RW 0, BANJAR PUCAK SARI, DENPASAR UTARA, KOTA DENPASAR</t>
  </si>
  <si>
    <t>FRANSISKUS SALESIUS RIDWAN GO</t>
  </si>
  <si>
    <t>ADE LUANA INDRADEWI LIMAN</t>
  </si>
  <si>
    <t>JALAN SETIAKI NO 3</t>
  </si>
  <si>
    <t>SMAK SANTO YOSEPH DENPASAR</t>
  </si>
  <si>
    <t>IPS</t>
  </si>
  <si>
    <t>PERHOTELAN</t>
  </si>
  <si>
    <t>BARU</t>
  </si>
  <si>
    <t>Non</t>
  </si>
  <si>
    <t>FLORISSAICA7@GMAIL.COM</t>
  </si>
  <si>
    <t>2. …………</t>
  </si>
  <si>
    <t>LULUS</t>
  </si>
  <si>
    <t>PECATU,1999-05-24</t>
  </si>
  <si>
    <t>BR.DINAS KARANG BOMA PECATU,RT 0 ,RW 0, PECATU, KUTA SELATAN, BADUNG</t>
  </si>
  <si>
    <t>I MADE WINA</t>
  </si>
  <si>
    <t>NI WAYAN KAWI</t>
  </si>
  <si>
    <t>BR.DINAS KARANG BOMA PECATU</t>
  </si>
  <si>
    <t>SMK NUSADUA</t>
  </si>
  <si>
    <t>DN-22 Mk/13 001</t>
  </si>
  <si>
    <t>LAIN</t>
  </si>
  <si>
    <t>diahwiadnyani9@gmail.com</t>
  </si>
  <si>
    <t>5. ………..</t>
  </si>
  <si>
    <t>PEKANBARU,2000-04-19</t>
  </si>
  <si>
    <t>BUDHA</t>
  </si>
  <si>
    <t>-,RT 0 ,RW 0, JELAMBAR, GROGOL PETAMBURAN, JAKARTA BARAT</t>
  </si>
  <si>
    <t>DJOHARI</t>
  </si>
  <si>
    <t>EKA SUTIKAWATI</t>
  </si>
  <si>
    <t>KAVLING POLRI BLOK E/1256 JELAMBAR</t>
  </si>
  <si>
    <t>SMA K 1 PENABUR JAKARTA</t>
  </si>
  <si>
    <t>IPA</t>
  </si>
  <si>
    <t>rubyseira19@gmail.com</t>
  </si>
  <si>
    <t>10 ……..….</t>
  </si>
  <si>
    <t>SURABAYA,2000-01-16</t>
  </si>
  <si>
    <t>JL GELOGOR CARIK GANG KOALA NO 7,RT 0 ,RW 0, -, -, -</t>
  </si>
  <si>
    <t>I MADE GUNAWAN</t>
  </si>
  <si>
    <t>NI KETUT SUKARSIH</t>
  </si>
  <si>
    <t>JALAN KLAMPIS HARAPAN 7 NO. 4 BLOK AA 87</t>
  </si>
  <si>
    <t>SMK N 6 SURABAYA</t>
  </si>
  <si>
    <t>ninyomandindaaa@gmail.com</t>
  </si>
  <si>
    <t>11. ……….</t>
  </si>
  <si>
    <t>KEDIRI,2000-11-29</t>
  </si>
  <si>
    <t>JL. MERAK NO. 98A SITUBONDO,RT 0 ,RW 0, PATOKAN, SITUBONDO, JAWA TIMUR</t>
  </si>
  <si>
    <t>BUDIANTO</t>
  </si>
  <si>
    <t>WOE TJIE SIANG</t>
  </si>
  <si>
    <t>JL. MERAK NO. 98A SITUBONDO</t>
  </si>
  <si>
    <t>SMK KATOLIK MATERAMABILIS</t>
  </si>
  <si>
    <t>melisaseiedharta@gmail.com</t>
  </si>
  <si>
    <t>21. ……….</t>
  </si>
  <si>
    <t>28 ……..….</t>
  </si>
  <si>
    <t>DENPASAR,1999-12-20</t>
  </si>
  <si>
    <t>JL. PETITENGET GG. TELAGA WAJA NO.2,RT 0 ,RW 0, KEROBOKAN KELOD, KUTA UTARA, BADUNG</t>
  </si>
  <si>
    <t>I MADE SUDIARTA</t>
  </si>
  <si>
    <t>NI KETUT SUKARYAWATI</t>
  </si>
  <si>
    <t>JL. PETITENGET GG. TELAGA WAJA NO.2</t>
  </si>
  <si>
    <t>SMK PARIWISATA DALUNG</t>
  </si>
  <si>
    <t>devip2683@gmail.com</t>
  </si>
  <si>
    <t>1. .………</t>
  </si>
  <si>
    <t>KEROBOKAN,2000-06-14</t>
  </si>
  <si>
    <t>-BR. TEGAL GUNDUL JL. PANTAI BERAWA,RT 0 ,RW 0, -TIBUBENENG, -KUTA UTARA, -BADUNG</t>
  </si>
  <si>
    <t>I GEDE ADNYANA</t>
  </si>
  <si>
    <t>NI WAYAN SUKAWATI</t>
  </si>
  <si>
    <t>BR. TEGAL GUNDUL, JL PANTAI BERAWA</t>
  </si>
  <si>
    <t>evasukma2000@gmail.com</t>
  </si>
  <si>
    <t>ATLET SILAT</t>
  </si>
  <si>
    <t>GUNUNGSIKU,2000-07-24</t>
  </si>
  <si>
    <t>BR.GUNUNGSIKU BELAYU MARGA TABANAN,RT 0 ,RW 0, BELAYU, MARGA, TABANAN</t>
  </si>
  <si>
    <t>I PUTU ARTAYASA</t>
  </si>
  <si>
    <t>BR GUNUNGSIKU, BELAYU MARGA TABANAN</t>
  </si>
  <si>
    <t>TANIADANA@YMAIL.COM</t>
  </si>
  <si>
    <t>7. …………</t>
  </si>
  <si>
    <t>ABIANSEMAL,2000-02-05</t>
  </si>
  <si>
    <t>BR. BATANBUAH ABIANSEMAL DAUH YEH CANI ,RT 0 ,RW 0, ABIANSEMAL, ABIANSEMAL, BADUNG</t>
  </si>
  <si>
    <t>I NENGAH KARTIKA</t>
  </si>
  <si>
    <t>NI LUH KARTINI</t>
  </si>
  <si>
    <t>BR. BATANBUAH ABIANSEMAL DAUH YEH CANI</t>
  </si>
  <si>
    <t>SMA NEGERI 1 ABIANSEMAL</t>
  </si>
  <si>
    <t>CANTIKAFEBRIYANTI02@GMAIL.COM</t>
  </si>
  <si>
    <t>8. …………</t>
  </si>
  <si>
    <t>KUTUH KELOD,2000-06-17</t>
  </si>
  <si>
    <t>Br. kutuh kelod,ubud,RT 0 ,RW 0, -petulu, -ubud, -gianyar</t>
  </si>
  <si>
    <t>I ketut murtiana</t>
  </si>
  <si>
    <t>Ni wayan kisid</t>
  </si>
  <si>
    <t>Br. kutuh kelod, ubud</t>
  </si>
  <si>
    <t>sma negeri 1 ubud</t>
  </si>
  <si>
    <t>BHS</t>
  </si>
  <si>
    <t>MANAJEMEN PERHOTELAN</t>
  </si>
  <si>
    <t>Komangkristiani1706@gmail.com</t>
  </si>
  <si>
    <t>DENPASAR,1999-12-22</t>
  </si>
  <si>
    <t>-JL GEMITIR NO 39 ,RT 0 ,RW 0, -BR TANGGUNTITI, -DENPASAR TIMUR, -DENPASAR</t>
  </si>
  <si>
    <t>I WAYAN GEDE SUADNYANA</t>
  </si>
  <si>
    <t>NI WAYAN SAWITRI</t>
  </si>
  <si>
    <t>JL GEMITIR NO 39</t>
  </si>
  <si>
    <t>pradnyaaadewiii@gmail.com</t>
  </si>
  <si>
    <t>16 ……..….</t>
  </si>
  <si>
    <t>24 ……..….</t>
  </si>
  <si>
    <t>26 ……..….</t>
  </si>
  <si>
    <t>JAKARTA,2000-06-04</t>
  </si>
  <si>
    <t>JL.RAYA SESETAN GG.TAMAN SARI V/5, DENPASAR ,RT 0 ,RW 0, SESETAN, DENPASAR SELATAN, DENPASAR</t>
  </si>
  <si>
    <t>ADE JUHARA</t>
  </si>
  <si>
    <t>FADIA NANJAYA INAK</t>
  </si>
  <si>
    <t>JL.RAYA SESETAN GG.TAMAN SARI V/5</t>
  </si>
  <si>
    <t>SMK Pariwisata Harapan</t>
  </si>
  <si>
    <t>nurjuniajuhara04@gmail.com</t>
  </si>
  <si>
    <t>30 ……..….</t>
  </si>
  <si>
    <t>BADUNG,2000-03-27</t>
  </si>
  <si>
    <t>-Jalan Umals 1 ,RT 0 ,RW 0, -Kerobokan Kelod, -Kuta Utara, -BADUNG</t>
  </si>
  <si>
    <t>NENGAH DARIABA</t>
  </si>
  <si>
    <t>NI WAYAN MURSI</t>
  </si>
  <si>
    <t>JALAN UMALAS 1</t>
  </si>
  <si>
    <t>SMAN 1 KUTA</t>
  </si>
  <si>
    <t>calvinchristitan@gmail.com</t>
  </si>
  <si>
    <t>18 ……..….</t>
  </si>
  <si>
    <t>BALINESE DANCE</t>
  </si>
  <si>
    <t>BANYUWANGI,1999-10-07</t>
  </si>
  <si>
    <t>DUSUN KRAJAN,RT 0 ,RW 0, MANGIR, ROGOJAMPI, BANYUWANGI</t>
  </si>
  <si>
    <t>MULYADI</t>
  </si>
  <si>
    <t>MADE JUNI ARWATI</t>
  </si>
  <si>
    <t>DESA MANGIR , ROGOJAMPI</t>
  </si>
  <si>
    <t>SMA KRISTEN GLORIA 1 SURABAYA</t>
  </si>
  <si>
    <t>THALIAV80@GMAIL.COM</t>
  </si>
  <si>
    <t>19. ……….</t>
  </si>
  <si>
    <t>SEMARANG,2000-05-05</t>
  </si>
  <si>
    <t>PERUM. KETILENG INDAH BLOK K NO 31,RT 0 ,RW 0, SENDANGMULYO, TEMBALANG, SEMARANG</t>
  </si>
  <si>
    <t>-</t>
  </si>
  <si>
    <t>ANITA SURYANTI</t>
  </si>
  <si>
    <t>ABRI</t>
  </si>
  <si>
    <t>PERUM. KETILENG INDAH BLOK K NO 31</t>
  </si>
  <si>
    <t>SMK N 6 SEMARANG</t>
  </si>
  <si>
    <t>xboga2.tiarameilita@gmail.com</t>
  </si>
  <si>
    <t>22 …..…..</t>
  </si>
  <si>
    <t>TERTARIK DI BOGA KHUSUSNYA DI PASTRY ATAU BEKERJA, PERNAH IKUT LOMBA TAPI BELUM JUARA</t>
  </si>
  <si>
    <t>PONTIANAK,1999-08-18</t>
  </si>
  <si>
    <t>JL PURNAMA GANG PURNAMA AGUNG 3 NO M.1,RT 0 ,RW 0, JUNGKAT, SIANTAN, PONTIANAK</t>
  </si>
  <si>
    <t>LAILY SUSANA</t>
  </si>
  <si>
    <t>JL PURNAMA GANG PURNAMA AGUNG 3 NO M.1</t>
  </si>
  <si>
    <t>BINA MULIA PONTIANAK</t>
  </si>
  <si>
    <t>vankapricilla@gmail.com</t>
  </si>
  <si>
    <t>2. ..………</t>
  </si>
  <si>
    <t>SANGGAU,2000-10-01</t>
  </si>
  <si>
    <t>SANGGAU,RT 0 ,RW 0, PUSAT DAMAI, PARINDU, SANGGAU</t>
  </si>
  <si>
    <t>APRIANO</t>
  </si>
  <si>
    <t>NURLAILA</t>
  </si>
  <si>
    <t>SANGGAU</t>
  </si>
  <si>
    <t>SMA SANTU PETRUS</t>
  </si>
  <si>
    <t>SILVICHARONIKA@GMAIL.COM</t>
  </si>
  <si>
    <t>14 …..…..</t>
  </si>
  <si>
    <t>JUARA BASKET</t>
  </si>
  <si>
    <t>DENPASAR,2000-07-28</t>
  </si>
  <si>
    <t>PURI AGUNG SUKAWATI, GIANYAR-BALI,RT 0 ,RW 0, SUKAWATI, SUKAWATI, GIANYAR</t>
  </si>
  <si>
    <t>ANAK AGUNG GDE NGURAH NETERA</t>
  </si>
  <si>
    <t>JERO TIRTA</t>
  </si>
  <si>
    <t>PURI AGUNG SUKAWATI</t>
  </si>
  <si>
    <t>ANAKAGUNGTIKA@GMAIL.COM</t>
  </si>
  <si>
    <t>SIBANGKAJA,2000-02-14</t>
  </si>
  <si>
    <t>-BR. SAMU MEKAR BHUANA,RT 0 ,RW 0, -MEKAR BHUANA, -ABIANSEMAL, -BADUNG</t>
  </si>
  <si>
    <t>I GUSTI PUTU MERTA</t>
  </si>
  <si>
    <t>NI MADE DANUWATI</t>
  </si>
  <si>
    <t>BR. SAMU MEKAR BHUANA</t>
  </si>
  <si>
    <t>vtrinaya@gmail.com</t>
  </si>
  <si>
    <t>DENPASAR,2000-06-30</t>
  </si>
  <si>
    <t>JL GUNUNG SALAK GG. MERTASARI 06,RT 0 ,RW 0, PADANG SAMBIAN KELOD, DENPASAR BARAT, DENPASAR</t>
  </si>
  <si>
    <t>I MADE RAKA SUBAMIA</t>
  </si>
  <si>
    <t>IDA AYU PUTU ALIT WARDANI</t>
  </si>
  <si>
    <t>JL GUNUNG SALAK GG. MERTASARI 06</t>
  </si>
  <si>
    <t>SMA N 1 KUTA</t>
  </si>
  <si>
    <t>indahsindii30@gmail.com</t>
  </si>
  <si>
    <t>4. …..……</t>
  </si>
  <si>
    <t>PENCAK SILAT ( NASIONAL )</t>
  </si>
  <si>
    <t>DENPASAR,1997-05-26</t>
  </si>
  <si>
    <t>JL GELOGOR CARIK NO 87,RT ,RW 0, PEMOGAN, DENPASAR SELATAN, DENPASAR</t>
  </si>
  <si>
    <t>I NYOMAN SUKRA</t>
  </si>
  <si>
    <t>NI NYOMAN RENI</t>
  </si>
  <si>
    <t>JL. GELOGOR CARIK NO 87</t>
  </si>
  <si>
    <t>SMK PARIWISATA HARAPAN</t>
  </si>
  <si>
    <t>evitriani@gmail.com</t>
  </si>
  <si>
    <t>7. ……….</t>
  </si>
  <si>
    <t>KUWUM ANYAR,1999-03-16</t>
  </si>
  <si>
    <t>-BR KUWUM ANYAR,KUWUM, MARGA, TABANAN,RT 0 ,RW 0, -KUWUM, -MARGA, -TABANAN</t>
  </si>
  <si>
    <t>I NYOMAN MURDANA</t>
  </si>
  <si>
    <t>NI MADE NUADI</t>
  </si>
  <si>
    <t>BR KUWUM ANYAR, KUWUM, MARGA, TABANAN</t>
  </si>
  <si>
    <t>anggimuliasari61@gmai.com</t>
  </si>
  <si>
    <t>9. ……….</t>
  </si>
  <si>
    <t>DENPASAR,1999-09-06</t>
  </si>
  <si>
    <t>-JL PADANG UDAYANA 1/8,RT 0 ,RW 0, -PADANG SAMBIAN, -DENPASAR BARAT, -DENPASAR</t>
  </si>
  <si>
    <t>SOFYAN ARNAS</t>
  </si>
  <si>
    <t>SANDO SOKA</t>
  </si>
  <si>
    <t>JL PADANG UDAYANA 1/8</t>
  </si>
  <si>
    <t>SMK PGRI 4 DENPASAR</t>
  </si>
  <si>
    <t>18 …..…..</t>
  </si>
  <si>
    <t>SMK WIRA HARAPAN</t>
  </si>
  <si>
    <t>19. ………</t>
  </si>
  <si>
    <t>SMK PGRI 3 DENPASAR</t>
  </si>
  <si>
    <t>24 …..…..</t>
  </si>
  <si>
    <t>SMK KERTHA WISATA DENPASAR</t>
  </si>
  <si>
    <t>25. ………</t>
  </si>
  <si>
    <t>26 …..…..</t>
  </si>
  <si>
    <t>SMA DWIJENDRA DENPASAR</t>
  </si>
  <si>
    <t>MANAJEMEN PARIWISATA</t>
  </si>
  <si>
    <t>30 …..…..</t>
  </si>
  <si>
    <t>ML TH</t>
  </si>
  <si>
    <t>M</t>
  </si>
  <si>
    <t>17. ……….</t>
  </si>
  <si>
    <t>22 ……..….</t>
  </si>
  <si>
    <t>SMAK HARAPAN</t>
  </si>
  <si>
    <t>PEREMPUAN</t>
  </si>
  <si>
    <t>25. ……….</t>
  </si>
  <si>
    <t>SMA NEGERI 1 NEGARA</t>
  </si>
  <si>
    <t>INTERNET</t>
  </si>
  <si>
    <t>1</t>
  </si>
  <si>
    <t>SMA N 1 SUKAWATI</t>
  </si>
  <si>
    <t>JAKARTA,  23-9-1999</t>
  </si>
  <si>
    <t>JL DHARMAWANGSA PERUM PURI BUNGA KV 33 KUTUH KUTA SELATAN</t>
  </si>
  <si>
    <t>ROBBY MUSTAMU</t>
  </si>
  <si>
    <t>DITA VICTIARI</t>
  </si>
  <si>
    <t>Pensiunan</t>
  </si>
  <si>
    <t>JL KOMPLEK BURUNG NO 46 TUBAN</t>
  </si>
  <si>
    <t>SMAK SOVERDI</t>
  </si>
  <si>
    <t>4. …………</t>
  </si>
  <si>
    <t>SALATIGA,2000-08-05</t>
  </si>
  <si>
    <t>0298323652/0</t>
  </si>
  <si>
    <t>PERUMA SOKA LEMBAH HIJAU BLOK G 16 SALATIGA, JAWA TENGAH,RT 0 ,RW 0, SIDOREJO LOR, SIDOREJO, KOTA SALATIGA</t>
  </si>
  <si>
    <t>GRACE PENINA RATUWALU</t>
  </si>
  <si>
    <t>PERUMA SOKA LEMBAH HIJAU BLOK G 16 SALATIGA, JAWA</t>
  </si>
  <si>
    <t>SMA KRISTEN SATYA WACANA</t>
  </si>
  <si>
    <t>Kevingella.35@gmail.com</t>
  </si>
  <si>
    <t>29. ……….</t>
  </si>
  <si>
    <t>MAKASSAR,2000-02-16</t>
  </si>
  <si>
    <t>JLN MONUMEN EMY SAELAN, MAKKIOBAJI NO 5,RT 0 ,RW 0, TIDUNG, RAPPOCINI, MAKASSAR</t>
  </si>
  <si>
    <t>DRS. ARTILERI</t>
  </si>
  <si>
    <t>HARTATI S.</t>
  </si>
  <si>
    <t>JLN MONUMEN EMY SAELAN, MAKKIOBAJI NO 5</t>
  </si>
  <si>
    <t>SMA CELEBES GLOBAL SCHOOL</t>
  </si>
  <si>
    <t>adityahfahreza@gmail.com</t>
  </si>
  <si>
    <t>PERNAH IKUT KARYA TULIS SEJARAH</t>
  </si>
  <si>
    <t>DENPASAR,2000-11-11</t>
  </si>
  <si>
    <t>-PERUMAHAN KORI NUANSA JIMBARAN , JL.KORI NUANSA SELATAN 5 NO 10,RT 0 ,RW 0, -JIMBARAN, -KUTA SELATAN, -BADUNG</t>
  </si>
  <si>
    <t>WAYAN WANDIRA</t>
  </si>
  <si>
    <t>NI WAYAN LUDRI RATNAWATI</t>
  </si>
  <si>
    <t>-PERUMAHAN KORI NUANSA JIMBARAN , JL.KORI NUANSA S</t>
  </si>
  <si>
    <t>TAMAN RAMA JIMBARAN</t>
  </si>
  <si>
    <t>baskara.anggaditya@gmail.com</t>
  </si>
  <si>
    <t>TANGERANG,2000-04-22</t>
  </si>
  <si>
    <t>CIPONDOH MAKMUR BLOK DIV NO 24-25 RT05/05 CIPONDOH TANGERANG, 15148,RT 05 ,RW 05, CIPONDOH MAKMUR, CIPONDOH, KOTA TANGERANG</t>
  </si>
  <si>
    <t>HUSNI</t>
  </si>
  <si>
    <t>ANNA</t>
  </si>
  <si>
    <t>CIPONDOH MAKMUR BLOK DIV NO 24-25 RT05/05 CIPONDO</t>
  </si>
  <si>
    <t>SMA STRADA SANTO THOMAS AQUINO</t>
  </si>
  <si>
    <t>fliontin123@gmail.com</t>
  </si>
  <si>
    <t>3. …….…</t>
  </si>
  <si>
    <t>MANADO,1997-11-19</t>
  </si>
  <si>
    <t>MANADO,RT 0 ,RW 0, MATUNGKAS, DIMEMBE, MINAHASA UTARA</t>
  </si>
  <si>
    <t>CORRY WULLUR</t>
  </si>
  <si>
    <t>MANADO</t>
  </si>
  <si>
    <t>SMA KATOLIK REX MUNDI MANADO</t>
  </si>
  <si>
    <t>raldysemuel@gmail.com</t>
  </si>
  <si>
    <t>23. ………</t>
  </si>
  <si>
    <t>PALANGKARAYA,  9-2-1999</t>
  </si>
  <si>
    <t>LANGKAI PAHANDUT KOTAPALANGKARAYA KALIMANTAN TENGAH</t>
  </si>
  <si>
    <t>JL KS TUBUN PAHANDUT LANGKAT KALTENG</t>
  </si>
  <si>
    <t>SMA N 2 PALNGKARAYA</t>
  </si>
  <si>
    <t>SURABAYA,2000-06-29</t>
  </si>
  <si>
    <t>Bratang Gede III G/19-23,RT 012 ,RW 007, Ngagel Rejo, Wonokromo, Kota Surabaya</t>
  </si>
  <si>
    <t>Ricky Mintaraga</t>
  </si>
  <si>
    <t>Sherly Tiodora</t>
  </si>
  <si>
    <t>Bratang Gede III G/19-23</t>
  </si>
  <si>
    <t>SMK Mahardhika Surabaya</t>
  </si>
  <si>
    <t>maulanaizzat55@gmail.com</t>
  </si>
  <si>
    <t>21. ………</t>
  </si>
  <si>
    <t>DILI,1998-01-30</t>
  </si>
  <si>
    <t>-JLN.A.YANI GG 1/5C ,RT 0 ,RW 0, -DAUH PURI KAJA, -DENPASAR UTARA, -DENPASAR</t>
  </si>
  <si>
    <t>SAIFUDIN JUPRI S.H</t>
  </si>
  <si>
    <t>LIEN HERLINAWATI S.H</t>
  </si>
  <si>
    <t>Pasca Sarjana</t>
  </si>
  <si>
    <t>JLN.AYANI GG 1/5C</t>
  </si>
  <si>
    <t>SMAN 7 DENPASAR</t>
  </si>
  <si>
    <t>DN-22 Ma/13 000</t>
  </si>
  <si>
    <t>anggaaidry@gmail.com</t>
  </si>
  <si>
    <t>JEMBER,2000-02-03</t>
  </si>
  <si>
    <t>JLN LET. JEND. SUPRAPTO 24A,RT 0 ,RW 0, KEBONSARI, SUMBERSARI, JEMBER</t>
  </si>
  <si>
    <t>RATNA INDAHWATI</t>
  </si>
  <si>
    <t>JLN LET. JEND. SUPRAPTO 24A</t>
  </si>
  <si>
    <t>SMA KATOLIK SANTO PAULUS</t>
  </si>
  <si>
    <t>d.antonio0302@gmail.com</t>
  </si>
  <si>
    <t>14 ……..….</t>
  </si>
  <si>
    <t>JUARA MARCING BAND</t>
  </si>
  <si>
    <t>JAKARTA,1998-12-22</t>
  </si>
  <si>
    <t>JL.JERUK NIPIS KECIL 1 NO 9,RT 0 ,RW 0, DURI KEPA, KEBON JERUK, JAKARAT BARAT</t>
  </si>
  <si>
    <t>CECILIA KHARISMA</t>
  </si>
  <si>
    <t>JL.JERUK NIPIS KECIL 1 NO 9</t>
  </si>
  <si>
    <t>Christianatansasi@gmail.com</t>
  </si>
  <si>
    <t>BUTA WARNA BIG BAGUS, SDH PERNAH BEKERJA DI REST PRANCIS</t>
  </si>
  <si>
    <t>PONTIANAK,2000-04-20</t>
  </si>
  <si>
    <t>DUSUN PARIT BUGIS DESA KAPUR, KELURAHAN KAPUR, KEC. SUNGAI RAYA, KAB. KUBU RAYA, KALIMANTAN BARAT,RT 008 ,RW 003, KAPUR, SUNGAI RAYA, KUBU RAYA</t>
  </si>
  <si>
    <t>ANTONIUS</t>
  </si>
  <si>
    <t>NJIT FUNG</t>
  </si>
  <si>
    <t>DUSUN PARIT BUGIS DESA KAPUR, KELURAHAN KAPUR, KEC</t>
  </si>
  <si>
    <t>BINA MULIA</t>
  </si>
  <si>
    <t>fmarcherio@gmail.com</t>
  </si>
  <si>
    <t>13. ……….</t>
  </si>
  <si>
    <t>DKI JAKARTA,1999-07-27</t>
  </si>
  <si>
    <t>TAMAN PURI BINTARO PB 35/18 SEKTOR IX,RT 008 ,RW 009, SAWAH BARU, CIPUTAT, TANGERANG SELATAN</t>
  </si>
  <si>
    <t>DEYVITA TUMIWA</t>
  </si>
  <si>
    <t>TAMAN PURI BINTARO PB 35/18 SEKTOR IX</t>
  </si>
  <si>
    <t>SMK PARIWISATA SANTA MARIA JAKARTA</t>
  </si>
  <si>
    <t>DN-01 Mk/06 000</t>
  </si>
  <si>
    <t>dsiloam@gmail.com</t>
  </si>
  <si>
    <t>COOKING COMPETITION JUARA 3SE DKI</t>
  </si>
  <si>
    <t>MALANG 20 JANUARI 2000,2000-01-20</t>
  </si>
  <si>
    <t>JALAN BASUKI RAHMAT KM.8 ,RT 001 ,RW 001, -MALAINGKEDI, -MALAIMSIMSA, KOTA SORONG</t>
  </si>
  <si>
    <t>OEI IN TJIEN</t>
  </si>
  <si>
    <t>ANASTASYA ANITA THENEJI</t>
  </si>
  <si>
    <t>JALAN BASUKI RAHMAT KM.8</t>
  </si>
  <si>
    <t>SMA YPPK SANTO AGUSTINUS</t>
  </si>
  <si>
    <t>yusakwibisono20@gmail.com</t>
  </si>
  <si>
    <t>DENPASAR,2000-06-27</t>
  </si>
  <si>
    <t>-JALAN CAMPUHAN NO.1,RT 0 ,RW 0, -BUBULAN, -SUKAWATI, -GIANYAR</t>
  </si>
  <si>
    <t>YANDI MAHISA PUTRA</t>
  </si>
  <si>
    <t>DEWA AYU MADE LAKSMI PUTRI</t>
  </si>
  <si>
    <t>JALAN CAMPUHAN NO.1</t>
  </si>
  <si>
    <t>SMA SLUA SARASWATI 1 DENPASAR</t>
  </si>
  <si>
    <t>andi.alco@gmail.com</t>
  </si>
  <si>
    <t>NABIRE,  3-12-1997</t>
  </si>
  <si>
    <t>JL WAPOGA SIRIWINI NABIRE PAPUA</t>
  </si>
  <si>
    <t>ELIEZER EDO ODO</t>
  </si>
  <si>
    <t>YOHANA DIAN NINGSIH</t>
  </si>
  <si>
    <t>JL CHRISTINA MARTHATIAHAU NABIRE</t>
  </si>
  <si>
    <t>SMA K ANAK PANAH</t>
  </si>
  <si>
    <t>27. ……….</t>
  </si>
  <si>
    <t>TANGERANG,  15-1-1999</t>
  </si>
  <si>
    <t>089668319096</t>
  </si>
  <si>
    <t>JL ANGSOKA NO 41/75 RT 004 RW004SUKAASIH TANGERANG BANTEN</t>
  </si>
  <si>
    <t>ANDI MARTO</t>
  </si>
  <si>
    <t>IRIANJIE NURHALIM</t>
  </si>
  <si>
    <t>SMA ST TOMAS AQUINO</t>
  </si>
  <si>
    <t>DENPASAR,  6-7-2000</t>
  </si>
  <si>
    <t>JL COKROAMINOTO GG SWARI D NO 10 PEMECUTAN KAJA DENPASAR</t>
  </si>
  <si>
    <t>EKO TRILAKSONO</t>
  </si>
  <si>
    <t>NI KETUT SISWIJAYANTINI</t>
  </si>
  <si>
    <t xml:space="preserve">JL TUKAD YEH HO III NO 16 </t>
  </si>
  <si>
    <t>SMA AL BANNA</t>
  </si>
  <si>
    <t>SANGGAU,1999-11-16</t>
  </si>
  <si>
    <t>DUSUN GAANG NERIYONG,RT 005 ,RW 002, PUSAT DAMAI, PARINDU, SANGGAU</t>
  </si>
  <si>
    <t>HERI WIJAYA</t>
  </si>
  <si>
    <t>ELIA SANTI</t>
  </si>
  <si>
    <t>DUSUN GAANG NERIYONG 005/002 DS. PUSAT DAMAI, KEC</t>
  </si>
  <si>
    <t>SMA GEMBALA BAIK PONTIANAK</t>
  </si>
  <si>
    <t>kwhersan@gmail.com</t>
  </si>
  <si>
    <t>15. ………</t>
  </si>
  <si>
    <t>BASKETBALL REGIONAL COMPETITION</t>
  </si>
  <si>
    <t>SUKABUMI,  5-7-2000</t>
  </si>
  <si>
    <t>JL SEKARTUNJUNG XVIII NO 12 DANGIN PURI KANGIN DENPASAR</t>
  </si>
  <si>
    <t>SHOBIRIN</t>
  </si>
  <si>
    <t>INDRAYATI</t>
  </si>
  <si>
    <t>LAKI-LAKI</t>
  </si>
  <si>
    <t>BANYUWANGI,2000-10-10</t>
  </si>
  <si>
    <t>-JALAN DEWATA ANYAR 1 NO 33,RT 0 ,RW 0, -SIDAKARYA, -DENPASAR SELATAN, -DENPASAR</t>
  </si>
  <si>
    <t>I NYOMAN SUDANNA</t>
  </si>
  <si>
    <t>DESAK KETUT SUARINI</t>
  </si>
  <si>
    <t>JALAN DEWATA ANYAR 1 NO 33</t>
  </si>
  <si>
    <t>TANTASANJAYA16@GMAIL.COM</t>
  </si>
  <si>
    <t>MALANG,2000-12-23</t>
  </si>
  <si>
    <t>PURI KEN DEDES BLOK D-12,RT 0 ,RW 0, BANJARARUM, SINGOSARI, MALANG</t>
  </si>
  <si>
    <t>MULYADI MARTA</t>
  </si>
  <si>
    <t>YULIAWATI</t>
  </si>
  <si>
    <t>PURI KEN DEDES BLOK D-12</t>
  </si>
  <si>
    <t>SMAK COR JESU MALANG</t>
  </si>
  <si>
    <t>darmawancristian9@gmail.com</t>
  </si>
  <si>
    <t>6. …..……</t>
  </si>
  <si>
    <t>I MADE DARMA PUTRA</t>
  </si>
  <si>
    <t>SMK NEGERI 1 AMLAPURA</t>
  </si>
  <si>
    <t>SURABAYA,2000-08-16</t>
  </si>
  <si>
    <t>JALAN PEMOGAN GANG PUSEH NO.9,RT 0 ,RW 0, PEMOGAN, DENPASAR SELATAN, DENPASAR</t>
  </si>
  <si>
    <t>USMAN</t>
  </si>
  <si>
    <t>ANA DEWI SUSANTI</t>
  </si>
  <si>
    <t>JALAN PEMOGAN GANG PUSEH NO.9</t>
  </si>
  <si>
    <t>DYATMIKA</t>
  </si>
  <si>
    <t>ALVIANMUZAKI0@GMAIL.COM</t>
  </si>
  <si>
    <t>27. ………</t>
  </si>
  <si>
    <t>SURABAYA,2000-05-16</t>
  </si>
  <si>
    <t>Jl.pulau kawe no 36,RT 0 ,RW 0, dauh puri kelod, Denpasaar selatan, Denpasar</t>
  </si>
  <si>
    <t>Slamet</t>
  </si>
  <si>
    <t>Tresna Waty</t>
  </si>
  <si>
    <t>Jl.Pulau kawe no 36</t>
  </si>
  <si>
    <t>Smk pariwisata harapan</t>
  </si>
  <si>
    <t>wahyuhenry@gmail.com</t>
  </si>
  <si>
    <t>ASMA</t>
  </si>
  <si>
    <t>BONTANG ,2000-04-04</t>
  </si>
  <si>
    <t>-Kompleks PT Badak | Jalan Mahoni PC6B/18A ,RT 010 ,RW 0, -Satimpo, -Bontang Selatan, -Bontang</t>
  </si>
  <si>
    <t>Haslin Dranad</t>
  </si>
  <si>
    <t>Eva Ariyani</t>
  </si>
  <si>
    <t>Kompleks PT Badak | Jalan Mahoni PC6B/18A</t>
  </si>
  <si>
    <t>SMA YPVDP</t>
  </si>
  <si>
    <t>hiskia.wibowo00@gmail.com</t>
  </si>
  <si>
    <t>BANYUWANGI,2000-08-15</t>
  </si>
  <si>
    <t>Jalan Imam Bonjol, GG Kertapura 1 no 39,RT 0 ,RW 0, Pemecutan, Pemecutan, Denpasar</t>
  </si>
  <si>
    <t>Jamhari</t>
  </si>
  <si>
    <t>Sunarsih</t>
  </si>
  <si>
    <t>Jalan Imam Bonjol, GG Kertapura 1 no 39</t>
  </si>
  <si>
    <t>sandyagungpratama13@gmail.com</t>
  </si>
  <si>
    <t>BASKET, DANCE, PRAMUKA</t>
  </si>
  <si>
    <t>DENPASAR,2000-05-01</t>
  </si>
  <si>
    <t>DESA EKASARI, KEC. MELAYA, NEGARA,RT 0 ,RW 0, DESA EKASARI, MELAYA, NEGARA</t>
  </si>
  <si>
    <t>NI KADEK DWI SURYANINGSIH</t>
  </si>
  <si>
    <t>BANJAR ADNYASARI</t>
  </si>
  <si>
    <t>DESA EKASARI, KEC. MELAYA, NEGARA</t>
  </si>
  <si>
    <t>rizkyrijasss@gmail.com</t>
  </si>
  <si>
    <t>BONTANG,  12-3-2000</t>
  </si>
  <si>
    <t>JL DEWI SARTIKA GG RINJANI RT 9 BONTANG BARU BONTANG UTARA KALIMANTAN TIMUR</t>
  </si>
  <si>
    <t>I KETUT SUMADIANA</t>
  </si>
  <si>
    <t>NI WAYAN MURNI</t>
  </si>
  <si>
    <t>JL DI PENJAITAN GG PIANO 11 NO 59</t>
  </si>
  <si>
    <t>SMA N 1 BONTANG</t>
  </si>
  <si>
    <t>12 ……..….</t>
  </si>
  <si>
    <t>DENPASAR,2000-06-25</t>
  </si>
  <si>
    <t>DENPASAR,1999-11-06</t>
  </si>
  <si>
    <t>-JALAN SERMA GEDE NO.11,RT 0 ,RW 0, -SANGLAH, -DENPASAR BARAT, -DENPASAR</t>
  </si>
  <si>
    <t>I MADE SUYASA, SH</t>
  </si>
  <si>
    <t>LUH PANDE SUMARINI</t>
  </si>
  <si>
    <t>JALAN SERMA GEDE NO.11</t>
  </si>
  <si>
    <t>anggapande06@gmail.com</t>
  </si>
  <si>
    <t>BANYUWANGI,2003-04-03</t>
  </si>
  <si>
    <t>DUSUN TRATAS,RT 2 ,RW 5, KEDUNGRINGIN, MUNCAR, BANYUWANGI</t>
  </si>
  <si>
    <t>DWISANTOSO</t>
  </si>
  <si>
    <t>SIU LIE</t>
  </si>
  <si>
    <t>DUSUN TRATAS RT/2 RW/5</t>
  </si>
  <si>
    <t>SMAK HIKMAH MANDALA</t>
  </si>
  <si>
    <t>KEVINSAN099@GMAIL.COM</t>
  </si>
  <si>
    <t>29. ………</t>
  </si>
  <si>
    <t>DENPASAR, 07-08-00,</t>
  </si>
  <si>
    <t>JL NUSAKAMBANGAN NO 154 DENPASAR BARAT,RT 0 ,RW 0, DAUH PURI KAUH, DENPASAR BARAT, DENPASAR</t>
  </si>
  <si>
    <t>I MADE GEDE SUDARTHA</t>
  </si>
  <si>
    <t>NI LUH PUTU NILA WATI</t>
  </si>
  <si>
    <t>JL NUSAKAMBANGAN NO 154 DENPASAR BARAT</t>
  </si>
  <si>
    <t>aryad335@gmail.com</t>
  </si>
  <si>
    <t>PONTIANAK,2000-09-30</t>
  </si>
  <si>
    <t>JL. ADISUCIPTO GG.M.SALEH NO 8 ,RT 0 ,RW 0, SUNGAI RAYA, SUNGAI RAYA, KUBU RAYA</t>
  </si>
  <si>
    <t>SISKA M TUMALUN</t>
  </si>
  <si>
    <t>JL. ADISUCIPTA GANG M. SALEH NO 8</t>
  </si>
  <si>
    <t>SMA K IMMANUEL</t>
  </si>
  <si>
    <t>XONNN30@GMAIL.COM</t>
  </si>
  <si>
    <t>28 …..…..</t>
  </si>
  <si>
    <t>DENPASAR ,2000-04-04</t>
  </si>
  <si>
    <t>-Jln Kertha Bedulu 3 no 4,RT 0 ,RW 0, -Sidakarya, -Denpasar Selatan, -Denpasar</t>
  </si>
  <si>
    <t>I Made Sueca</t>
  </si>
  <si>
    <t>Naomi Miyazaki</t>
  </si>
  <si>
    <t>Jln Kertha Bedulu 3 no 4</t>
  </si>
  <si>
    <t>SMAK Santoyoseph Denpasar</t>
  </si>
  <si>
    <t>naruomiyazaki@gmail.com</t>
  </si>
  <si>
    <t>BULELENG,2018-12-05</t>
  </si>
  <si>
    <t>-BANJAR DINAS KELODAN,RT 0 ,RW 0, -BENGKALA, -KUBUTAMBAHAN, -SINGARAJA</t>
  </si>
  <si>
    <t>I GEDE ARBA</t>
  </si>
  <si>
    <t>NI MADE PANCA</t>
  </si>
  <si>
    <t>JLN MEKAR JAYA BLOK D 4 NO 43</t>
  </si>
  <si>
    <t>dedydodok@gmail.com</t>
  </si>
  <si>
    <t>15. ……….</t>
  </si>
  <si>
    <t>DENPASAR,  31-12-1998</t>
  </si>
  <si>
    <t>JL G. SOPUTAN GG GUNUNG LUMUT PERMATA HIJAU NO 2 PADANGSAMBIAN KAJA DENPASAR</t>
  </si>
  <si>
    <t>I KETUT WIRADANA</t>
  </si>
  <si>
    <t>NI MADE YETI</t>
  </si>
  <si>
    <t>KUPANG</t>
  </si>
  <si>
    <t>JL TIMOR RAYA NO 14 RT 007 RW 003 PASIR PANJANG KELAPA LIMA KUPANG NTT</t>
  </si>
  <si>
    <t>ROBERTUS MANEK LAY</t>
  </si>
  <si>
    <t>SERLY MU</t>
  </si>
  <si>
    <t>JL AHMAD YANI NO 48 KUPANG NTT</t>
  </si>
  <si>
    <t>SMA KATHOLIK GIOVANNI KUPANG</t>
  </si>
  <si>
    <t>GIANYAR,2000-07-22</t>
  </si>
  <si>
    <t>-Br. Margabingung, Bedulu, Blahbatuh, Gianyar,RT 0 ,RW 0, -Bedulu, -Blahbatuh, -GIANYAR</t>
  </si>
  <si>
    <t>NI MADE ENI PURNAWATI</t>
  </si>
  <si>
    <t>Br. Margabingung, Bedulu</t>
  </si>
  <si>
    <t>SMK N 2 SUKAWATI</t>
  </si>
  <si>
    <t>PARIWISATA</t>
  </si>
  <si>
    <t>madesatya36@gmail.com</t>
  </si>
  <si>
    <t>DENAPASAR,2000-05-19</t>
  </si>
  <si>
    <t>JL INTARAN NO 5 SANUR,RT 0 ,RW 0, SANUR, DENPASAR SELATAN, DENPASAR</t>
  </si>
  <si>
    <t>KETUT MERTAYASA</t>
  </si>
  <si>
    <t>I KADEK INTAN DEWI SAMUDRA</t>
  </si>
  <si>
    <t>JALAN INTARAN NO 5 SANUR</t>
  </si>
  <si>
    <t>SMKN 3 DENPASAR</t>
  </si>
  <si>
    <t>16 …..…..</t>
  </si>
  <si>
    <t>JAKARTA,1999-02-23</t>
  </si>
  <si>
    <t>JL TAMAN MARGASATWA NO 9,RT 0 ,RW 0, RAGUNAN, PASAR MINGGU, JAKARTA SELATAN</t>
  </si>
  <si>
    <t>ADLIS</t>
  </si>
  <si>
    <t>DESWITA</t>
  </si>
  <si>
    <t>JL TAMAN MARGASATWA NO 9</t>
  </si>
  <si>
    <t>SMA N 3 JAKARTA</t>
  </si>
  <si>
    <t>risca.karima@gmail.com</t>
  </si>
  <si>
    <t>DENPASAR,  27-9-2000</t>
  </si>
  <si>
    <t>DSN PAU DS TIHINGAN KEC BANJARANGKAN KLUNGKUNG</t>
  </si>
  <si>
    <t>I WAYAN WIRA SAPUTRA</t>
  </si>
  <si>
    <t>IDA AYU MAYUN LAKSMI DEWI</t>
  </si>
  <si>
    <t>JL PLAMBOYAN NO 57 SEMARAPURA</t>
  </si>
  <si>
    <t>SMA PARIWISATA PGRI DAWAN KLUNGKUNG</t>
  </si>
  <si>
    <t>DENPASAR,  13-2-2000</t>
  </si>
  <si>
    <t>JL IMAM BONJOL NO 425 PEMECUTAN KELOD DENPASAR</t>
  </si>
  <si>
    <t>NYOMAN ARMAN</t>
  </si>
  <si>
    <t>NI WYAN RESMI</t>
  </si>
  <si>
    <t>JL TUKAD GERINDING NO 22</t>
  </si>
  <si>
    <t>SMA PGRI 1 DENPASAR</t>
  </si>
  <si>
    <t>TEMAN</t>
  </si>
  <si>
    <t>11 …..…...</t>
  </si>
  <si>
    <t>LEMUKIH,1999-06-27</t>
  </si>
  <si>
    <t>-JLN.RAYA SINGAPADU, PRUM. MERTANADI, NO.39,RT 0 ,RW 0, -SINGAPADU, -SUKAWATI, -GIANYAR</t>
  </si>
  <si>
    <t>I MADE MERTIASA</t>
  </si>
  <si>
    <t>NI LUH NILAWATI</t>
  </si>
  <si>
    <t>JLN.RAYA SINGAPADU, PERUM.MERTANADI , NO.39</t>
  </si>
  <si>
    <t>SMK NEGERI 4 DENPASAR</t>
  </si>
  <si>
    <t>gedearta.wedana27@gmail.com</t>
  </si>
  <si>
    <t>5. ……….</t>
  </si>
  <si>
    <t>BASKETBALL</t>
  </si>
  <si>
    <t>DENPASAR,2000-01-23</t>
  </si>
  <si>
    <t>Jln. legong No. 6, Br. Kedua,RT 0 ,RW 0, BAHA, MENGWI, BADUNG</t>
  </si>
  <si>
    <t>I MADE ARSANA</t>
  </si>
  <si>
    <t>NI KETUT SENIATI</t>
  </si>
  <si>
    <t>Jln. LEGONG NO 6, Br. Kedua, baha, mengwi</t>
  </si>
  <si>
    <t>mademahardika22@gmail.com</t>
  </si>
  <si>
    <t>DENPASAR,1999-08-15</t>
  </si>
  <si>
    <t>JL.GUNUNG RINJANI IV A / 46 DPS,RT 0 ,RW 0, TEGAL KERTA, DENPASAR BARAT, DENPASAR</t>
  </si>
  <si>
    <t>HASAN ALI</t>
  </si>
  <si>
    <t>ZAIBUNISA</t>
  </si>
  <si>
    <t>JL.GUNUNG RINJANI IV A / 46 DPS</t>
  </si>
  <si>
    <t>SMAK SANTO YOSEPH</t>
  </si>
  <si>
    <t>adnanhasan380@gmail.com</t>
  </si>
  <si>
    <t>8. ……….</t>
  </si>
  <si>
    <t>DENPASAR ,1999-03-03</t>
  </si>
  <si>
    <t>-JALAN TUKAD BALIAN PERUMAHAN NUANSA BALIAN PERMAI B3,RT 0 ,RW 0, -RENON, -DENSEL, -DENPASAR</t>
  </si>
  <si>
    <t>PUTU SARJANA</t>
  </si>
  <si>
    <t>MADE MAYUNI</t>
  </si>
  <si>
    <t>JALAN TUKAD BALIAN PERUMAHAN NUANSA BALIAN PERMAI</t>
  </si>
  <si>
    <t>SMANSA</t>
  </si>
  <si>
    <t>DN 22 Ma/ 13000</t>
  </si>
  <si>
    <t>surya.yudhistira@icloud.com</t>
  </si>
  <si>
    <t>MANADO,  10-7-2000</t>
  </si>
  <si>
    <t>JL KRIDA XI NO 82 MALALAYANG SATU SULWESI UTARA</t>
  </si>
  <si>
    <t>YUSUP SONDAKH</t>
  </si>
  <si>
    <t>CATRINA PANGAILA</t>
  </si>
  <si>
    <t>JL WR MONGISIDI MALALYANG BARAT SULAWESI</t>
  </si>
  <si>
    <t>SMA KATOLIK SANTU IGNATIUS MANADO</t>
  </si>
  <si>
    <t>JUARA III UJIAN NASIONAL LOMBA BASKET DI MANADO</t>
  </si>
  <si>
    <t>DENPASAR,2000-06-19</t>
  </si>
  <si>
    <t>-JL. PULAU TANIMBAR NO.3 DENPASAR BARAT,RT 0 ,RW 0, -SANGLAH, -DENPASAR BARAT, -DENPASAR</t>
  </si>
  <si>
    <t>CATUR ADI PUTRA</t>
  </si>
  <si>
    <t>NI NYOMAN WIWIEK SUPADMIWATI</t>
  </si>
  <si>
    <t>JL.PULAU TANIMBAR NO.3 DENPASAR BARAT</t>
  </si>
  <si>
    <t>wisnucahya69@gmail.com</t>
  </si>
  <si>
    <t>SANGGEM,1998-05-29</t>
  </si>
  <si>
    <t>-JL NGURAH RAI NO 11 SEMARAPURA,RT 0 ,RW 0, -BANJAR DINAS SANGGEM, KLUNGKUNG, KLUNGKUNG</t>
  </si>
  <si>
    <t>I KOMANG WARDANA</t>
  </si>
  <si>
    <t>NI WAYAN MIDEP</t>
  </si>
  <si>
    <t>JL. NGURAH RAI NO 11 SEMARAPURA</t>
  </si>
  <si>
    <t>SMK PARIWISATA YAPPARINDO</t>
  </si>
  <si>
    <t>DN-22 Mk/06 000</t>
  </si>
  <si>
    <t>Adisuartama2905@gmail.com</t>
  </si>
  <si>
    <t>PAYETY,  10-7-1999</t>
  </si>
  <si>
    <t>JL PALAPA NO 27 RT 007 RW 003 MATAWAI WAINGAPU SUMBA TIMUR NTT</t>
  </si>
  <si>
    <t>NATHAN JU DIDA</t>
  </si>
  <si>
    <t>ANICE MELYANI RIWU</t>
  </si>
  <si>
    <t>JL JEN SUHARTO RADAMATA</t>
  </si>
  <si>
    <t>SMA N 2 WAINGAPU</t>
  </si>
  <si>
    <t>SURABAYA,  7-7-1999</t>
  </si>
  <si>
    <t>GEMBILI 3 NO 25 SURABAYA WONOKROMO SURABAYA TIMUR</t>
  </si>
  <si>
    <t>LIEM HUI HONG</t>
  </si>
  <si>
    <t>MANYAR KARTIKA TIMUR NO 2-6 SURABAYA</t>
  </si>
  <si>
    <t>SMA K ANAK BANGSA SURABAYA</t>
  </si>
  <si>
    <t>20 ……..….</t>
  </si>
  <si>
    <t>KLUNGKUNG,2000-02-07</t>
  </si>
  <si>
    <t>DUSUN JABON DES SAMPALAN TENGAH KLUNGKUNG,RT 0 ,RW 0, SAMPALAN TENGAH, DAWAN, KLUNGKUNG</t>
  </si>
  <si>
    <t>I NYOMAN ARDJAWA</t>
  </si>
  <si>
    <t>NI HYOMAN YUIDHIARINI</t>
  </si>
  <si>
    <t>BANJAR JABON SAMPALAN TENGAH KLUNGKUNG</t>
  </si>
  <si>
    <t>SMA PARIWISTA SARASWATI 1 KLUNGKUNG</t>
  </si>
  <si>
    <t>11. …..….</t>
  </si>
  <si>
    <t>PERNAH KECELAKAAN DAN MENYEBABKAN TULANG KAKI PATAH, SEKAARANG SUDAH MEMBAIK, TAPI KALAU CAPEK JALAN AGAK PINCANG, TIDAK BISA BERDIRI LAMA ( KEJADIAN BARU 1 TAHUN )</t>
  </si>
  <si>
    <t>BANYUWANGI,2018-06-19</t>
  </si>
  <si>
    <t>JALAN PALAPA XIV GANG BELUKUS NO.1,RT 0 ,RW 0, SESETAN, DENPASAR SELATAN, DENPASAR</t>
  </si>
  <si>
    <t>SOFYANTORO</t>
  </si>
  <si>
    <t>KARSYAH</t>
  </si>
  <si>
    <t>JALAN PALAPA XIV GANG BELLUKUS NO.1</t>
  </si>
  <si>
    <t>rafigautama19@gmail.com</t>
  </si>
  <si>
    <t>DENPASAR,  26-12-1999</t>
  </si>
  <si>
    <t>JL MUDING MEKAR PONDOK WALI BALI NO 15 KEROBOKAN KAJA KUTA UTARA BADUNG</t>
  </si>
  <si>
    <t>I MADE ARYA KENCANA</t>
  </si>
  <si>
    <t>NI PUTU UTARI UDIYANI</t>
  </si>
  <si>
    <t>JL TIRTANADI NO 19 SANUR</t>
  </si>
  <si>
    <t>DENPASAR,2000-03-21</t>
  </si>
  <si>
    <t>-JALAN BUANA RAYA GANG BUANA MERTA III A NO 5,RT 0 ,RW 0, -PADANG SAMBIAN, -DENPASAR BARAT, -KOTA DENPASAR</t>
  </si>
  <si>
    <t>KETUT SUPARNA</t>
  </si>
  <si>
    <t>NI WAYAN SUKRENI</t>
  </si>
  <si>
    <t>JALAN BUANA RAYA GANG BUANA MERTA III A NO.5</t>
  </si>
  <si>
    <t>SMK N 5 DENPASAR</t>
  </si>
  <si>
    <t>angga.hebat36@gmail.com</t>
  </si>
  <si>
    <t>PROBOLINGGO,1999-08-13</t>
  </si>
  <si>
    <t>-JLN BRIGJEN KATAMSO NO 14,RT 001 ,RW 014, -MANGUNHARJO, MAYANGAN, PROBOLINGGO</t>
  </si>
  <si>
    <t>A KIANG</t>
  </si>
  <si>
    <t>RUSMININGSIH</t>
  </si>
  <si>
    <t>JLN BRIGJEN KATAMSO NO 14</t>
  </si>
  <si>
    <t>SMAK MATERDEI PROBOLINGGO</t>
  </si>
  <si>
    <t>prakosoeko12@gmial.com</t>
  </si>
  <si>
    <t>DENPASAR,2000-06-12</t>
  </si>
  <si>
    <t>Br. TEGES YANGLONI, PELIATAN, UBUD, GIANYAR,RT 0 ,RW 0, PELIATAN, UBUD, GIANYAR</t>
  </si>
  <si>
    <t>I KETUT SUDARTA</t>
  </si>
  <si>
    <t>NI LUH SRI WITARINI</t>
  </si>
  <si>
    <t>Br. TEGES YANGLONI, PELIATAN, UBUD, GIANYAR</t>
  </si>
  <si>
    <t>SMK RATNA WARTHA UBUD</t>
  </si>
  <si>
    <t>putujuniarta06@gmail.com</t>
  </si>
  <si>
    <t>NARI</t>
  </si>
  <si>
    <t>DENPASAR, ,2000-07-03</t>
  </si>
  <si>
    <t>-jln kutat lestari gang uma carik no.4,RT 0 ,RW 0, -Sanur Kauh, -denpasar selatan, -denpasar</t>
  </si>
  <si>
    <t>I Ketut Temon Tiasa (alm)</t>
  </si>
  <si>
    <t>Ni Wayan Wirati</t>
  </si>
  <si>
    <t>jln kutat lestari gang uma carik no.4</t>
  </si>
  <si>
    <t>SMKN 3 Denpasar</t>
  </si>
  <si>
    <t>yogiantaraputra4091@gmail.com</t>
  </si>
  <si>
    <t>NABUH,NARI,COOKING</t>
  </si>
  <si>
    <t>KEDIRI,2000-01-16</t>
  </si>
  <si>
    <t>KEL.JAWAMEZE KEC.BAJAWA KAB.NGADA,RT 004 ,RW 001, JAWAMEZE, BAJAWA, NGADA</t>
  </si>
  <si>
    <t>EMANUEL NUA BEI</t>
  </si>
  <si>
    <t>MARIA MAGDALENA SUMARSIH</t>
  </si>
  <si>
    <t>BAJAWA</t>
  </si>
  <si>
    <t>SMAK REGINA PACIS BAJAWA</t>
  </si>
  <si>
    <t>23. ……….</t>
  </si>
  <si>
    <t>DENPASAR,  11-9-2000</t>
  </si>
  <si>
    <t>BR DELOD PURI KEDIRI TABANAN</t>
  </si>
  <si>
    <t>DEWA NYOMAN KARMA</t>
  </si>
  <si>
    <t>NI MADE NURSARINI</t>
  </si>
  <si>
    <t>JL DALUNG</t>
  </si>
  <si>
    <t>SMK PARIWISATA TRIATMAJAYA BADUNG</t>
  </si>
  <si>
    <t>BADUNG,2000-05-24</t>
  </si>
  <si>
    <t>JL. LEGIAN TENGAH, GG PURA DANGKA, PONDOK AYU (DAVID HOUSE) NO.09,RT 0 ,RW 0, LEGIAN, KUTA, BADUNG</t>
  </si>
  <si>
    <t>I NYOMAN MURTIKA</t>
  </si>
  <si>
    <t>NI KETUT KARSARI</t>
  </si>
  <si>
    <t>JL. LEGIAN TENGAH, GG. PURA DANGKA, PONDOK AYU (DA</t>
  </si>
  <si>
    <t>dvderlangga@gmail.com</t>
  </si>
  <si>
    <t>10 BESAR LOMBA BADMINTON</t>
  </si>
  <si>
    <t>GIANYAR ,2000-10-18</t>
  </si>
  <si>
    <t>-BR PASADANA DESA BONA ,RT 0 ,RW 0, -BONA , -BLAHBATUH, -GIANYAR</t>
  </si>
  <si>
    <t>I WAYAN SUSILA ANTARA</t>
  </si>
  <si>
    <t>NI WAYAN RESIH</t>
  </si>
  <si>
    <t>BR PASADANA</t>
  </si>
  <si>
    <t>SMKN 1 MAS UBUD</t>
  </si>
  <si>
    <t>iwayanoktayasa123@gmail.com</t>
  </si>
  <si>
    <t>NABUH, COOKING</t>
  </si>
  <si>
    <t>DENPASAR,2000-04-14</t>
  </si>
  <si>
    <t>-JALAN WIBISANA BARAT GANG 2N no 3 DENPASAR,RT 0 ,RW 0, -PEMECUTAN KAJA, -PEMECUTAN, -DENPASAR</t>
  </si>
  <si>
    <t>I NENGAH SANTIKA</t>
  </si>
  <si>
    <t>NI NENGAH SURTINI</t>
  </si>
  <si>
    <t>JLN WIBISANA BARAT GANG 2N no3</t>
  </si>
  <si>
    <t>arisapriana14@gmail.com</t>
  </si>
  <si>
    <t>10 …..…..</t>
  </si>
  <si>
    <t>BIAUNG,2000-10-25</t>
  </si>
  <si>
    <t>BANJAR BIAUNG DESA PED NUSAPENIDA,RT 0 ,RW 0, -PED, -NUSA PENIDA, -KLUNGKUNG</t>
  </si>
  <si>
    <t>I KETUT TERIMA</t>
  </si>
  <si>
    <t>NI NENGAH SUDIARTINI</t>
  </si>
  <si>
    <t>NUSA PENIDA</t>
  </si>
  <si>
    <t>SMK N 1 NUSA PENIDA</t>
  </si>
  <si>
    <t>kadekputra296@gmail.com</t>
  </si>
  <si>
    <t>17. ………</t>
  </si>
  <si>
    <t>DENPASAR,1997-11-05</t>
  </si>
  <si>
    <t>-br.puseh ketewel,sukawati,RT 0 ,RW 0, -ketewel, -sukawati, -GIANYAR</t>
  </si>
  <si>
    <t>i wayan manggeh wiprastha</t>
  </si>
  <si>
    <t>ni made sukadi</t>
  </si>
  <si>
    <t>br.puseh ketewel,sukawati</t>
  </si>
  <si>
    <t>wayannata78@gmail.com</t>
  </si>
  <si>
    <t>SMKN 5 DENPASAR</t>
  </si>
  <si>
    <t>Sarjana Muda</t>
  </si>
  <si>
    <t>SMA NEGERI 1 SELEMADEG</t>
  </si>
  <si>
    <t>DN-22 Ma/06 000</t>
  </si>
  <si>
    <t>63</t>
  </si>
  <si>
    <t>2</t>
  </si>
  <si>
    <t>SMK SMSR UBUD</t>
  </si>
  <si>
    <t>SMK NEGERI 2 SUKAWATI</t>
  </si>
  <si>
    <t>SMA (SLUA) SARASWATI 1 DPS</t>
  </si>
  <si>
    <t>SMA N 1 KUTA UTARA</t>
  </si>
  <si>
    <t>20 …..…..</t>
  </si>
  <si>
    <t>DENPASAR,2000-01-18</t>
  </si>
  <si>
    <t>SMK PGRI 5 DENPASAR</t>
  </si>
  <si>
    <t>DENPASAR,2000-02-12</t>
  </si>
  <si>
    <t>DENPASAR,2000-05-15</t>
  </si>
  <si>
    <t>-JLN KARYA MAKMUR MUKUH MERTA SARI GG 4 NO 8,RT 0 ,RW 0, -DARMASABA, -ABIANSEMAL, -BADUNG</t>
  </si>
  <si>
    <t>I WAYAN SIDIA</t>
  </si>
  <si>
    <t>EVI MAYA SARI</t>
  </si>
  <si>
    <t>JLN KARYA MAKMUR MUKUH MERTA SARI GG4 NO 8</t>
  </si>
  <si>
    <t>WISWAMITRA1505@GMAIL.COM</t>
  </si>
  <si>
    <t>28 ….........</t>
  </si>
  <si>
    <t>9. ………...</t>
  </si>
  <si>
    <t>DENPASAR,2000-07-18</t>
  </si>
  <si>
    <t>12 …..…..</t>
  </si>
  <si>
    <t>13. ………</t>
  </si>
  <si>
    <t>SMK N 4 DENPASAR</t>
  </si>
  <si>
    <t>DENPASAR,2000-02-01</t>
  </si>
  <si>
    <t>-JL.TUNJUNG SARI GG.TULIP, NO 7,RT 0 ,RW 0, -PADANGSAMBIAN KAJA, -DENPASAR BARAT, -DENPASAR</t>
  </si>
  <si>
    <t>I NYOMAN SURYA ATMAJA</t>
  </si>
  <si>
    <t>SANG AYU KADEK EKA YONI</t>
  </si>
  <si>
    <t>JL. TUNJUNG SARI GG. TULIP, NO. 7</t>
  </si>
  <si>
    <t>SMKN 1 DENPASAR</t>
  </si>
  <si>
    <t>dhammayani16@gmail.com</t>
  </si>
  <si>
    <t>TEMBAGAPURA,1998-08-05</t>
  </si>
  <si>
    <t>JL.ANGGREK 13AS-29/25-26 PERUMAHAN KRANGGAN PERMAI JATISAMPURNA BEKASI,RT 010 ,RW 014, JATISAMPURNA, JATISAMPURNA, BEKASI</t>
  </si>
  <si>
    <t>SOEDRADJAT SOEGONDO</t>
  </si>
  <si>
    <t>ENDANG DWI KARTINI</t>
  </si>
  <si>
    <t>JL.ANGGREK 13AS-29/25-26 PERUMAHAN KRANGGAN PERMAI</t>
  </si>
  <si>
    <t>SMA LABSCHOOL CIBUBUR</t>
  </si>
  <si>
    <t>DN-02 MA 005808</t>
  </si>
  <si>
    <t>diann185@yahoo.com</t>
  </si>
  <si>
    <t>SINGARAJA,2000-07-22</t>
  </si>
  <si>
    <t>-Jalan Ganetri, Perum. Noja Indah Blok D No. 5,RT 0 ,RW 0, Kesiman, Denpasar Timur, -Denpasar</t>
  </si>
  <si>
    <t>Kadek Sudiasa</t>
  </si>
  <si>
    <t>Sri Rovika</t>
  </si>
  <si>
    <t>-Jalan Ganetri, Perum. Noja Indah Blok D No. 5</t>
  </si>
  <si>
    <t>devihermawati75@gmail.com</t>
  </si>
  <si>
    <t>BIG BAGUS</t>
  </si>
  <si>
    <t>-\Jalan Delod Puri, Singapadu,RT 0 ,RW 0, SINGAPADU, SUKAWATI, GIANYAR</t>
  </si>
  <si>
    <t>I KADEK KARIANA</t>
  </si>
  <si>
    <t>NI KETUT PARIS</t>
  </si>
  <si>
    <t>SINGAPADU</t>
  </si>
  <si>
    <t>SMAN 1 SUKAWATI</t>
  </si>
  <si>
    <t>putuariskayanti89@gmail.com</t>
  </si>
  <si>
    <t>DENPASAR,  25-11-1999</t>
  </si>
  <si>
    <t>JL KEPUNDUNG GG IIB NO 2 DENPASAR</t>
  </si>
  <si>
    <t>MADE JAYA</t>
  </si>
  <si>
    <t>NI WAYAN MANDIARI</t>
  </si>
  <si>
    <t>TAMAT SLTA</t>
  </si>
  <si>
    <t>JL KAMBOJA NO 9 DENPASAR</t>
  </si>
  <si>
    <t>SMA N 7 DENPASAR</t>
  </si>
  <si>
    <t>PENARUNGAN,  18-4-2000</t>
  </si>
  <si>
    <t>087765472641</t>
  </si>
  <si>
    <t>BR DAUH PEKEN PENARUNGAN MENGWI BADUNG BALI</t>
  </si>
  <si>
    <t>I GSUTI MADE SWADANA</t>
  </si>
  <si>
    <t>NI MADE KERTI</t>
  </si>
  <si>
    <t>TIDAK BEKERJA</t>
  </si>
  <si>
    <t>PETANI</t>
  </si>
  <si>
    <t>JL GUNUNG AGUNG MENGWI</t>
  </si>
  <si>
    <t>SMA N 1 MENGWI</t>
  </si>
  <si>
    <t>PATEMON ,2000-08-20</t>
  </si>
  <si>
    <t>-DUSUN SIBANG,RT 0 ,RW 0, -PATEMON, -SERIRIT, -BULELENG</t>
  </si>
  <si>
    <t>MADE DEREKSEN</t>
  </si>
  <si>
    <t>MADE TRIADI</t>
  </si>
  <si>
    <t>DESA PATEMON</t>
  </si>
  <si>
    <t>SMA NEGERI 1 SERIRIT</t>
  </si>
  <si>
    <t>nyderav@gmail.com</t>
  </si>
  <si>
    <t>DENPASAR,  28-7-2000</t>
  </si>
  <si>
    <t>JL JAYA GIRI XXIII NO 6 DENPASAR</t>
  </si>
  <si>
    <t>I GEDE ASTIKA</t>
  </si>
  <si>
    <t>NI MADE SUDIASIH</t>
  </si>
  <si>
    <t>JL DRUPADI NO 5 DENPASAR</t>
  </si>
  <si>
    <t>DENPASAR,2000-10-22</t>
  </si>
  <si>
    <t>JALAN KUBUNG BATU II NO 8 TAMAN GRIYA, JIMBARAN, KUTA SELATAN, BADUNG,BALI,RT 0 ,RW 0, JIMBARAN, KUTA SELATAN, BADUNG</t>
  </si>
  <si>
    <t>I WAYAN SURIANTA</t>
  </si>
  <si>
    <t>NI NYOMAN MUNDRI</t>
  </si>
  <si>
    <t>JALAN KUBUNG BATU II NO 8 TAMAN GRIYA, JIMBARAN, K</t>
  </si>
  <si>
    <t>SMK NEGERI 1 KUTA SELATAN</t>
  </si>
  <si>
    <t>ayucittakaruni22@gmail.com</t>
  </si>
  <si>
    <t>JUARA DEBAT BIG, KARATE</t>
  </si>
  <si>
    <t>BONGKASA,1999-06-06</t>
  </si>
  <si>
    <t>BR. TANGGAYUDA DS. BONGKASA KEC. ABIANSEMAL KAB. BADUNG,RT 0 ,RW 0, BONGKASA, ABIANSEMAL, BADUNG</t>
  </si>
  <si>
    <t>I NYOMAN SUKANDIA</t>
  </si>
  <si>
    <t>NI MADE ARNI</t>
  </si>
  <si>
    <t>BR. TANGGAYUDA BONGKASA ABIANSEMAL BADUNG</t>
  </si>
  <si>
    <t>kadeklinang@gmail.com</t>
  </si>
  <si>
    <t>GIANYAR,2000-10-26</t>
  </si>
  <si>
    <t>LINGK. SAMPIANG, GIANYAR,RT 0 ,RW 0, GIANYAR, GIANYAR, GIANYAR</t>
  </si>
  <si>
    <t>IDA BAGUS GEDE KEMENUH</t>
  </si>
  <si>
    <t>NI MADE JUNIARI</t>
  </si>
  <si>
    <t>LINGK. SAMPIANG, GIANYAR</t>
  </si>
  <si>
    <t>SMA NEGERI 1 TEGALLALANG</t>
  </si>
  <si>
    <t>IDAAYUJESSICA549@GMAIL.COM</t>
  </si>
  <si>
    <t>SIBANG,1999-12-11</t>
  </si>
  <si>
    <t>JL. MAWAR I NO 4, Br. TINGAS ,RT 0 ,RW 0, MEKAR BHUANA, ABIANSEMAL, BADUNG</t>
  </si>
  <si>
    <t>I NYOMAN JAYA</t>
  </si>
  <si>
    <t>NI LUH SEKAR WATI</t>
  </si>
  <si>
    <t>JL. MAWAR I NO 4, Br. TINGAS</t>
  </si>
  <si>
    <t>putraantara449@gmail.com</t>
  </si>
  <si>
    <t>DENPASAR, ,2000-09-11</t>
  </si>
  <si>
    <t>-JL. KEJANTI NO 26 A DENPASAR TIMUR,RT 0 ,RW 0, -KESIMAN, -KERTALANGU, -DENPASAR</t>
  </si>
  <si>
    <t>I MADE BUDHIASTAWA</t>
  </si>
  <si>
    <t>LUH PARMINI</t>
  </si>
  <si>
    <t>-JL. KEJANTI NO 26 A DENPASAR TIMUR</t>
  </si>
  <si>
    <t>SMK DWIJENDRA DENPASAR</t>
  </si>
  <si>
    <t>GITHAINDRAYANI11@GMAIL.COM</t>
  </si>
  <si>
    <t>BR.SILAKARANG,2000-06-29</t>
  </si>
  <si>
    <t>-Br.SILAKARANG ,RT 0 ,RW 0, SINGAPADU KALER, -SUKAWATI, -GIANYAR</t>
  </si>
  <si>
    <t>I WAYAN KANDIYASA</t>
  </si>
  <si>
    <t>NI WAYAN SATRI</t>
  </si>
  <si>
    <t>Br.SILAKARANG</t>
  </si>
  <si>
    <t>SMA NEGERI 1 UBUD</t>
  </si>
  <si>
    <t>juniastuti.koming@gmail.com</t>
  </si>
  <si>
    <t>DENPASAR,2000-04-25</t>
  </si>
  <si>
    <t>-BR. PASDALEM, BELEGA,RT 0 ,RW 0, -BELEGA, -BLAHBATUH, -GIANYAR</t>
  </si>
  <si>
    <t>I MADE SUARDANA</t>
  </si>
  <si>
    <t>NI WAYAN SRI MUKTI</t>
  </si>
  <si>
    <t>BR. PASDALEM, BELEGA</t>
  </si>
  <si>
    <t>DIAHPUSPA85@GMAIL.COM</t>
  </si>
  <si>
    <t>APUAN</t>
  </si>
  <si>
    <t>JALAN NUSANTARA GG BUNTU I NO 5</t>
  </si>
  <si>
    <t>085858243490</t>
  </si>
  <si>
    <t>58</t>
  </si>
  <si>
    <t>158</t>
  </si>
  <si>
    <t>PUTU ARY WIDARIANTY.jpg</t>
  </si>
  <si>
    <t>2018.0007</t>
  </si>
  <si>
    <t>ML AM</t>
  </si>
  <si>
    <t>KUTA</t>
  </si>
  <si>
    <t>TEMAN,GURU</t>
  </si>
  <si>
    <t>RUS</t>
  </si>
  <si>
    <t>7 ………...</t>
  </si>
  <si>
    <t>MEGATI KAJA</t>
  </si>
  <si>
    <t>BR. MEGATI KAJA, DESA MEGATI, KECAMATAN SELEMADEG TIMUR, TABANAN, BALI</t>
  </si>
  <si>
    <t>083117220808</t>
  </si>
  <si>
    <t>43</t>
  </si>
  <si>
    <t>150</t>
  </si>
  <si>
    <t>Picture 167.jpg</t>
  </si>
  <si>
    <t>2018.0668</t>
  </si>
  <si>
    <t>JL. GELOGOR, DESA BAJERA, KECAMATAN SELEMADEG, TABANAN, BALI</t>
  </si>
  <si>
    <t>RUS,WULAN,ITA,MURNI</t>
  </si>
  <si>
    <t>3</t>
  </si>
  <si>
    <t>10 ….........</t>
  </si>
  <si>
    <t>BATUBULAN,1999-10-07</t>
  </si>
  <si>
    <t>JALAN BATUYANG GANG ELANG 1 NO.10,RT 0 ,RW 0, -BATUBULAN, -SUKAWATI, -GIANYAR</t>
  </si>
  <si>
    <t>I PUTU SURYA WIJANA</t>
  </si>
  <si>
    <t>NI MADE BUDIANI</t>
  </si>
  <si>
    <t>JALAN BATUYANG GANG ELANG 1 NO.10</t>
  </si>
  <si>
    <t>Sribadrawati@gmail.com</t>
  </si>
  <si>
    <t>KETEWEL,2000-04-12</t>
  </si>
  <si>
    <t>BR. KACAGAN,RT 0 ,RW 0, KETEWEL, SUKAWATI, GIANYAR</t>
  </si>
  <si>
    <t>DEWA NYOMAN BAJRA</t>
  </si>
  <si>
    <t>DESAK PUTU RAKA ADNYANI</t>
  </si>
  <si>
    <t>BR. KACAGAN, KETEWEL, SUKAWATI, GIANYAR</t>
  </si>
  <si>
    <t>DESAKRAIAYU12@GMAIL.COM</t>
  </si>
  <si>
    <t>NEGARA,2000-06-10</t>
  </si>
  <si>
    <t>0365 43309</t>
  </si>
  <si>
    <t>JALAN P.JAWA LINGKUNGAN SRI MANDALA,RT 0 ,RW 0, DAUHWARU, JEMBRANA, JEMBRANA</t>
  </si>
  <si>
    <t>I KADE MAHENDRA</t>
  </si>
  <si>
    <t>PUTU SUIDARI</t>
  </si>
  <si>
    <t>JALAN P.JAWA LINGKUNGAN SRI MANDALA</t>
  </si>
  <si>
    <t>ayuindra.swarioo@gmail.com</t>
  </si>
  <si>
    <t>SUNGAILIAT,2001-02-09</t>
  </si>
  <si>
    <t>PERUM DUKUH SARI PERMAI BLOK II-15 DENPASAR,RT 0 ,RW 0, SESETAN, DENPASAR SELATAN, DENPASAR</t>
  </si>
  <si>
    <t>ANITA</t>
  </si>
  <si>
    <t>PERUM DUKUH SARI PERMAI BLOK II-15 DENPASAR</t>
  </si>
  <si>
    <t>SMK N 1 SUNGAILIAT</t>
  </si>
  <si>
    <t>giovanyferani8@gmail.com</t>
  </si>
  <si>
    <t>CIREBON,1999-06-18</t>
  </si>
  <si>
    <t>JL. CENDANA RAYA F-01 MULYA ENDAH, GRIYA SUNYARAGI PERMAI,RT 004 ,RW 012, KARYAMULIA, KESAMBI, CIREBON</t>
  </si>
  <si>
    <t>ESSY SIVYONA WINDY PANJAITAN</t>
  </si>
  <si>
    <t>JL. CENDANA RAYA F-01 MULYA ENDAH, GRIYA SUNYARAGI</t>
  </si>
  <si>
    <t>GEETA SCHOOL NATIONAL PLUS</t>
  </si>
  <si>
    <t>venesia_j@yahoo.com</t>
  </si>
  <si>
    <t>DENPASAR, 11 JULI 2000</t>
  </si>
  <si>
    <t>089537008487</t>
  </si>
  <si>
    <t>JL. TUKAD PETANU  GG KUNTUL IV NO. 4 RT O RW 0</t>
  </si>
  <si>
    <t>DEWA NYOMAN ARTIKA</t>
  </si>
  <si>
    <t>NI MADE SRI ANDAYANI</t>
  </si>
  <si>
    <t>USAHA SENDIRI</t>
  </si>
  <si>
    <t>SMK HARAPAN</t>
  </si>
  <si>
    <t>SMA NEGERI 1 RENDANG</t>
  </si>
  <si>
    <t>DIPERTIMBANGKAN</t>
  </si>
  <si>
    <t>RENDANG,2000-09-02</t>
  </si>
  <si>
    <t>Br. Dinas Rendang Kelod,RT 0 ,RW 0, Rendang Kelod, Rendang, Karangasem</t>
  </si>
  <si>
    <t>I WAYAM WIDIARTA</t>
  </si>
  <si>
    <t>NI MADE SUJANI</t>
  </si>
  <si>
    <t>BR.DINAS RENDANG KELOD</t>
  </si>
  <si>
    <t>manglili0220@gmail.com</t>
  </si>
  <si>
    <t>MEKIDUNG, MENARI</t>
  </si>
  <si>
    <t>DENPASAR,2000-09-22</t>
  </si>
  <si>
    <t>-PERUMAHAN WAHANA WAHYU GRAHA, ABIANBASE,RT 0 ,RW 0, -ABIANBASE, -MENGWI, -BADUNG</t>
  </si>
  <si>
    <t>DEWA KETUT WIDASTRA</t>
  </si>
  <si>
    <t>DESAK MADE SUNIASIH</t>
  </si>
  <si>
    <t>PERUMAHAN WAHAN WAHYU GRAHA, ABIANBASE</t>
  </si>
  <si>
    <t>desakwiska22@gmail.com</t>
  </si>
  <si>
    <t>GENTONG</t>
  </si>
  <si>
    <t>BR. GENTONG TEGALLALANG</t>
  </si>
  <si>
    <t>083114838155</t>
  </si>
  <si>
    <t>VERA.jpg</t>
  </si>
  <si>
    <t>2018.0308</t>
  </si>
  <si>
    <t>JLN. SANGGINGAN  CAMPUHAN UBUD</t>
  </si>
  <si>
    <t>03610976351</t>
  </si>
  <si>
    <t>RANI, PUSPA, DAVID, ARINI, CHEN</t>
  </si>
  <si>
    <t>20 ….........</t>
  </si>
  <si>
    <t>GELAGAH,1999-09-20</t>
  </si>
  <si>
    <t>-,RT 0 ,RW 0, -, nusa penida, klungkung</t>
  </si>
  <si>
    <t>ketut sudiarta</t>
  </si>
  <si>
    <t>kadek sudiarti</t>
  </si>
  <si>
    <t>br gelagah</t>
  </si>
  <si>
    <t>sma n 1 nusa penida</t>
  </si>
  <si>
    <t>kadektatik11@gmail.com</t>
  </si>
  <si>
    <t>PENARI</t>
  </si>
  <si>
    <t>DENPASAR,2000-06-20</t>
  </si>
  <si>
    <t>DALUNG PERMAI BLOK E2 NO 2 BR. CAMPUAN ASRI KANGIN,RT 0 ,RW 0, DALUNG, KUTA UTARA, BADUNG</t>
  </si>
  <si>
    <t>I MADE NGURAH NATA</t>
  </si>
  <si>
    <t>NI LUH PUTU YULIANINGSIH</t>
  </si>
  <si>
    <t>DALUNG PERMAI BLOK E2 NO 2 BR. CAMPUAN ASRI KANGIN</t>
  </si>
  <si>
    <t>niptmilayz@gmail.com</t>
  </si>
  <si>
    <t>DENPASAR,2000-03-13</t>
  </si>
  <si>
    <t>-Br. babakan canggu jalan umadwi gang 1,RT 0 ,RW 0, -CANGGU, -KUTA UTARA, -BADUNG</t>
  </si>
  <si>
    <t>I WAYAN SUDARPA</t>
  </si>
  <si>
    <t>NI WAYAN MULIASIH</t>
  </si>
  <si>
    <t>BR.BABAKAN CANGGU JALAN UMADWI GANG 1</t>
  </si>
  <si>
    <t>aryikrisvitadw@gmail.com</t>
  </si>
  <si>
    <t>SINGARAJA,2000-06-03</t>
  </si>
  <si>
    <t>-JALAN MAYOR METRA NO 93 SINGARAJA,RT 0 ,RW 0, -BERATAN, -BULELENG, -BULELENG</t>
  </si>
  <si>
    <t>NYOMAN AGUS WIDNYANA</t>
  </si>
  <si>
    <t>GUSTI AYU PUTU PURNAMAYANTI</t>
  </si>
  <si>
    <t>JALAN MAYOR METRA NO 93 SINGARAJA</t>
  </si>
  <si>
    <t>SMAN 4 SINGARAJA</t>
  </si>
  <si>
    <t>BR BATU SEPIH, KEMENUH</t>
  </si>
  <si>
    <t>087760268873</t>
  </si>
  <si>
    <t>45</t>
  </si>
  <si>
    <t>153</t>
  </si>
  <si>
    <t>Picture 85.jpg</t>
  </si>
  <si>
    <t>2018.0292</t>
  </si>
  <si>
    <t>JALAN SMKI BATUBULAN</t>
  </si>
  <si>
    <t>DARI KAKAK</t>
  </si>
  <si>
    <t>WULAN, RINA, ITA</t>
  </si>
  <si>
    <t>4 …….......</t>
  </si>
  <si>
    <t>DENPASAR,  6-5-2000</t>
  </si>
  <si>
    <t>JL SULASTRI GG XVIII NO 12 KESIMAN PETILAN DENPASAR TIMUR</t>
  </si>
  <si>
    <t>I WAYAN MADIANTARA</t>
  </si>
  <si>
    <t>SWARHA TINI</t>
  </si>
  <si>
    <t>JL DRUPADI DENPASAR</t>
  </si>
  <si>
    <t>CADANGAN</t>
  </si>
  <si>
    <t>DENPASAR,2000-05-16</t>
  </si>
  <si>
    <t>JL. PULAU MISOL GG XIV NO 3,RT 0 ,RW 0, -DAUH PURI KAUH, -DENPASAR BARAT, -DENPASAR</t>
  </si>
  <si>
    <t>PUTU EKA PUTRA</t>
  </si>
  <si>
    <t>A.A INTEN NOVIANTARI</t>
  </si>
  <si>
    <t>JL.PULAU MISOL GG XIV NO 3</t>
  </si>
  <si>
    <t>SMA NEGERI 2 DENPASAR</t>
  </si>
  <si>
    <t>CAHYANIP30@YAHOO.COM</t>
  </si>
  <si>
    <t>TIDAK YAKIN KENAPA MEMILIH STPBI</t>
  </si>
  <si>
    <t>DENPASAR,2001-03-14</t>
  </si>
  <si>
    <t>Br. Bedauh Desa Carangsari,RT 0 ,RW 0, carangsari , Petang, BADUNG</t>
  </si>
  <si>
    <t>I Nyoman Kariasa</t>
  </si>
  <si>
    <t>Ni Ketut Sukasih</t>
  </si>
  <si>
    <t>Br Bedauh Desa Carangsari</t>
  </si>
  <si>
    <t>risakarinadewi@gmail.com</t>
  </si>
  <si>
    <t>KLUNGKUNG,  4-10-1999</t>
  </si>
  <si>
    <t>JL PRAJA SENTRAL BLOK C20/21 BENOA KUTA SELATAN</t>
  </si>
  <si>
    <t>A. A. RAI PUTRA</t>
  </si>
  <si>
    <t>NYOMAN RATNA</t>
  </si>
  <si>
    <t>TAMAT SLTP</t>
  </si>
  <si>
    <t>SMAK SOVERDI TUBAN</t>
  </si>
  <si>
    <t>TARO,  4-10-2000</t>
  </si>
  <si>
    <t>085936127884</t>
  </si>
  <si>
    <t>BR TARO KAJA TEGALALNG GIANYAR</t>
  </si>
  <si>
    <t>I WAYAN SUBAWA</t>
  </si>
  <si>
    <t>NI PUTU SRI WIDANI</t>
  </si>
  <si>
    <t>JL SUWETA SAMBAHAN UBUD</t>
  </si>
  <si>
    <t>DENPASAR,  4-10-2000</t>
  </si>
  <si>
    <t>JL KEBO IWA NO 37 BLAHBATUH GIANYAR</t>
  </si>
  <si>
    <t>I KETUT JUNIAWAN</t>
  </si>
  <si>
    <t>NI WAYAN SUKARINI</t>
  </si>
  <si>
    <t>JL ASTINA RAYA BLAHBATUH GIANYAR</t>
  </si>
  <si>
    <t>SMA N 1 BLAHBATUH</t>
  </si>
  <si>
    <t>BUJUK AGUNG,2000-12-12</t>
  </si>
  <si>
    <t>JALAN SEDAP MALAM GANG TUNJUNG BIRU NO.1 ,RT 0 ,RW 0, 0, 0, DENPASAR</t>
  </si>
  <si>
    <t>I GUSTI NYOMAN AGUS PUTRA</t>
  </si>
  <si>
    <t>SAYU PUTU LENI FEBRIANI</t>
  </si>
  <si>
    <t>BUJUK AGUNG KEC. BANJAR MARGO KAB. TULANG BAWANG</t>
  </si>
  <si>
    <t>SMA NEGERI 1 BANJAR MARGO</t>
  </si>
  <si>
    <t>levydiana2000</t>
  </si>
  <si>
    <t>KLUNGKUNG</t>
  </si>
  <si>
    <t>DUSUN BUCU, DESA PAKSEBALI, KECAMATAN DAWAN, KABUPATEN KLUNGKUNG</t>
  </si>
  <si>
    <t>Picture 222.jpg</t>
  </si>
  <si>
    <t>SMA NEGERI 1 SEMARAPURA</t>
  </si>
  <si>
    <t>JLN. FLAMBOYAN NO 63 SEMARAPURA</t>
  </si>
  <si>
    <t>0366 21508</t>
  </si>
  <si>
    <t>SAUDARA</t>
  </si>
  <si>
    <t>WULAN,NOVY</t>
  </si>
  <si>
    <t>DENPASAR,1999-10-22</t>
  </si>
  <si>
    <t>BANJAR PANGKUNG GEDE DESA BATUMADEG,RT 0 ,RW 0, DESA BATUMADEG, NUSA PENIDA, KLUNGKUNG</t>
  </si>
  <si>
    <t>I PUTU SURADNYA</t>
  </si>
  <si>
    <t>NI WAYAN ANII AGUSTINA</t>
  </si>
  <si>
    <t>BANJAR PANGKUNG GEDE DESA BATUMADEG</t>
  </si>
  <si>
    <t>SMA N 1 NUSA PENIDA</t>
  </si>
  <si>
    <t>lindasurady7@gmail.com</t>
  </si>
  <si>
    <t>IKUT BEBERAPA ORGANISASI SISWA</t>
  </si>
  <si>
    <t>BESAKIH ,2000-04-10</t>
  </si>
  <si>
    <t>br. Dinas Besakih Kangin,RT 0 ,RW 0, Besakih , Rendang , Karangasem</t>
  </si>
  <si>
    <t>I Putu Eka Darmika</t>
  </si>
  <si>
    <t>Ni Putu Isma Wati</t>
  </si>
  <si>
    <t>Jl soka gang kertapura V no : 14 DENPASAR</t>
  </si>
  <si>
    <t>SMA (SLUA) SARASWATI 1 DENPASAR</t>
  </si>
  <si>
    <t>adeliasetya17@gmail.com</t>
  </si>
  <si>
    <t>BR.AMBENGAN,PELIATAN,UBUD,RT 0 ,RW 0, PELIATAN, UBUD, GIANYAR</t>
  </si>
  <si>
    <t>I WAYAN MURDIARTHA</t>
  </si>
  <si>
    <t>NI KADEK SULASTRI</t>
  </si>
  <si>
    <t>BR.AMBENGAN,PELIATAN,UBUD</t>
  </si>
  <si>
    <t>SMA NEGRI 1 UBUD</t>
  </si>
  <si>
    <t>CINTIAANGGARETA21@yahoo.com</t>
  </si>
  <si>
    <t>BAJAWA,2000-03-11</t>
  </si>
  <si>
    <t>BOKUA,RT 005 ,RW 001, BAJAWA, BAJAWA, NGADA</t>
  </si>
  <si>
    <t>HERMAN BIKU</t>
  </si>
  <si>
    <t>VERONIKA ANU</t>
  </si>
  <si>
    <t>BOKUA RT/RW: 005/001</t>
  </si>
  <si>
    <t>SMAN 1 BAJAWA</t>
  </si>
  <si>
    <t>yuyunavong0@gmail.com</t>
  </si>
  <si>
    <t>JL PETITENGET NO 08.P,RT 0 ,RW 0, KEROBOKAN KELOD, KUTA UTARA, -BADUNG</t>
  </si>
  <si>
    <t>I KETUT WITARA</t>
  </si>
  <si>
    <t>NI LUH DARMINI</t>
  </si>
  <si>
    <t>JL PETITENGET NO 08.P</t>
  </si>
  <si>
    <t>raiwidya123@gmail.com</t>
  </si>
  <si>
    <t>MARGA,1998-10-15</t>
  </si>
  <si>
    <t>-banjar dinasbeng marga, kecamatan marga, kabupaten tabanan,RT 0 ,RW 0, -MARGA, -MARGA, -TABANAN</t>
  </si>
  <si>
    <t>I GUSTI PUTU BUDIADA</t>
  </si>
  <si>
    <t>NI LUH NENGAH MURTINI</t>
  </si>
  <si>
    <t>Banjar dinas beng, desa marga, kecamatan marga, ka</t>
  </si>
  <si>
    <t>SMA NEGERI 1 KEDIRI</t>
  </si>
  <si>
    <t>kizamas@yahoo.com</t>
  </si>
  <si>
    <t>PENGALON ,2000-02-27</t>
  </si>
  <si>
    <t>-BR DINAS PENGALON,RT 0 ,RW 0, -ANTIGA KELOD, -MANGGIS, -KARANGASEM</t>
  </si>
  <si>
    <t>I NYOMAN DANA</t>
  </si>
  <si>
    <t>NI KETUT RAI</t>
  </si>
  <si>
    <t>BR DINAS PENGALON</t>
  </si>
  <si>
    <t>SMK N 1 KLUNGKUNG</t>
  </si>
  <si>
    <t>tiasarasanthi@gmail.com</t>
  </si>
  <si>
    <t>BATUR SELATAN,2000-04-25</t>
  </si>
  <si>
    <t>BATUR SELATAN,KINTAMANI,BANGLI,RT 0 ,RW 0, -BATUR SELATAN, -KINTAMANI, -BANGGLI</t>
  </si>
  <si>
    <t>I MADE GULEM</t>
  </si>
  <si>
    <t>NI WAYAN KARCIS</t>
  </si>
  <si>
    <t>BATUR SELATAN</t>
  </si>
  <si>
    <t>SMA NEGERI 1 KINTAMANI</t>
  </si>
  <si>
    <t>yanayuaprilia25@gmail.com</t>
  </si>
  <si>
    <t>SINGARAJA,2000-09-20</t>
  </si>
  <si>
    <t>JL.P.KOMODO NO 5 BANYUNING UTARA,RT 0 ,RW 0, BANYUNING, BULELENG, SINGARAJA</t>
  </si>
  <si>
    <t>KOMANG JHON SHUARBUDHA</t>
  </si>
  <si>
    <t>KOMANG TUTI ARTINI</t>
  </si>
  <si>
    <t>JL.P.KOMODO NO 5 BANYUNING UTARA</t>
  </si>
  <si>
    <t>HOMESCHOOLING PRIMAGA DENPASAR</t>
  </si>
  <si>
    <t>ossiemilenia@yahoo.com</t>
  </si>
  <si>
    <t>BLAHBATUH,2000-03-31</t>
  </si>
  <si>
    <t>Br. tengah blahbatuh , gianyar,RT 0 ,RW 0, Blahbatuh, Blahbatuh, Gianyar</t>
  </si>
  <si>
    <t>I WAYAN SUTIKA</t>
  </si>
  <si>
    <t>NI MADE ASIH</t>
  </si>
  <si>
    <t>Br. tengah blahbatuh, gianyar</t>
  </si>
  <si>
    <t>SMK WERDHI SILA KUMARA SILAKARANG</t>
  </si>
  <si>
    <t>Nikadekmarlinda07@gmail.com</t>
  </si>
  <si>
    <t>DENPASAR,2000-09-28</t>
  </si>
  <si>
    <t>JLN. NUANSA KORI III/NO. 1 UBUNG KAJA ,RT 0 ,RW 0, UBUNG KAJA, DENPASAR UTARA, DENPASAR</t>
  </si>
  <si>
    <t>SHUSY HARIYANA WATY</t>
  </si>
  <si>
    <t>JLN. NUANSA KORI III/NO.1 UBUNG KAJA</t>
  </si>
  <si>
    <t>SMAN 6 DENPASAR</t>
  </si>
  <si>
    <t>chintyadevi87@yahoo.com</t>
  </si>
  <si>
    <t>SEMPIDI ,2000-01-01</t>
  </si>
  <si>
    <t>Br.pande abiansemal ,RT 0 ,RW 0, Abiansemal , Abiansemal, Badung</t>
  </si>
  <si>
    <t>I NYOMAN KARTA</t>
  </si>
  <si>
    <t>I NYOMAN SUPARTINI</t>
  </si>
  <si>
    <t>Br.Pande abiansemal</t>
  </si>
  <si>
    <t>Smk pariwisata mengwitani</t>
  </si>
  <si>
    <t>mileniakarsiki@gmail.com</t>
  </si>
  <si>
    <t>BR. KUPANG DS. PENEBEL KEC. PENEBEL KAB. TABANAN</t>
  </si>
  <si>
    <t>083119944240</t>
  </si>
  <si>
    <t>Picture 67.jpg</t>
  </si>
  <si>
    <t>2018.0217</t>
  </si>
  <si>
    <t>JL. RAYA DENPASAR - MENGWI , BADUNG BALI</t>
  </si>
  <si>
    <t>0361810111</t>
  </si>
  <si>
    <t>DOSEN</t>
  </si>
  <si>
    <t>ARINI,RUS,WULAN</t>
  </si>
  <si>
    <t>SONGAN ,1999-09-24</t>
  </si>
  <si>
    <t>-BANJAR DALEM DESA SONGAN B,RT 0 ,RW 0, -SONGAN , -KINTAMANI, -BANGLI</t>
  </si>
  <si>
    <t>I KETUT MURAHDANA</t>
  </si>
  <si>
    <t>NI WAYAN SERUNI</t>
  </si>
  <si>
    <t>BANJAR DALEM DESA SONGAN B</t>
  </si>
  <si>
    <t>SMA 1 BANGLI</t>
  </si>
  <si>
    <t>BINTANG.FIORENTINA@GMAIL.COM</t>
  </si>
  <si>
    <t>SINGARAJA,2000-03-12</t>
  </si>
  <si>
    <t>-JL.BUNGTOMO X/B NO.22 DPS,RT 0 ,RW 0, -PEMECUTAN KAJA, -DENPASAR UTARA, -DENPASAR</t>
  </si>
  <si>
    <t>PUTU SUMARDIKA</t>
  </si>
  <si>
    <t>PUTU YULIANI</t>
  </si>
  <si>
    <t>JL. BUNGTOMO X/ B NO.22 DPS</t>
  </si>
  <si>
    <t>diknadewi2304@gmail.com</t>
  </si>
  <si>
    <t>DENPASAR ,2000-08-02</t>
  </si>
  <si>
    <t>- JALAN PANTAI BATU MEJAN NO 43 BANJAR PADANG LINJONG CANGGU KUTA UTARA,RT 0 ,RW 0, -CANGGU, -KUTA UTARA , -BADUNG</t>
  </si>
  <si>
    <t>I KETUT SUDIRMAN</t>
  </si>
  <si>
    <t>NI WAYAN SULIASIH</t>
  </si>
  <si>
    <t>JALAN PANTAI BATU MEJAN NO43 A BANJAR PADANG LINJO</t>
  </si>
  <si>
    <t>SULISTIADEWI@GMAIL.COM</t>
  </si>
  <si>
    <t>GIANYAR,2000-06-04</t>
  </si>
  <si>
    <t>BR ULAPAN PAYANGAN,RT 0 ,RW 0, -, PAYANGAN, GIANYAR</t>
  </si>
  <si>
    <t>A</t>
  </si>
  <si>
    <t>a</t>
  </si>
  <si>
    <t>WANA BAKTI,2000-10-02</t>
  </si>
  <si>
    <t>TAMAN BALI BATUMARTA 7 BLOK E,RT 0 ,RW 0, WANA BAKTI, MADANG SUKU III, OGAN KOMERING ULU TIMUR</t>
  </si>
  <si>
    <t>WAYAN DESE</t>
  </si>
  <si>
    <t>MADE NARI</t>
  </si>
  <si>
    <t>TAMAN BALI BATUMARTA 7 BLOK E</t>
  </si>
  <si>
    <t>SMA YADIKA BATURAJA</t>
  </si>
  <si>
    <t>febbyaldama@gmail.com</t>
  </si>
  <si>
    <t>TOBOALI,  7-2-1996</t>
  </si>
  <si>
    <t>JL AIR LANGGA TELADAN TOBOBALI BANGKA SELATAN BELITUNG</t>
  </si>
  <si>
    <t>BONG TJO DJAM</t>
  </si>
  <si>
    <t>TJU NJUN HIONG</t>
  </si>
  <si>
    <t>JL AMPERA BANGKA BELITUNG</t>
  </si>
  <si>
    <t>SMK YAPENTOB TOBOALI</t>
  </si>
  <si>
    <t>3. ……...…</t>
  </si>
  <si>
    <t>AMPEL,2000-02-10</t>
  </si>
  <si>
    <t>-NUSA PENIDA,BR AMPEL DESA PEJUKUTAN,RT 0 ,RW 0, -PEJUKUTAN, -NUSA PENIDA, -KLUNGKUNG</t>
  </si>
  <si>
    <t>I KADEK BUDIARTA</t>
  </si>
  <si>
    <t>NI MADE DARMIN</t>
  </si>
  <si>
    <t>NUSA PENIDA DESA PEJUKUTAN BR AMPEL</t>
  </si>
  <si>
    <t>SMK KESEHATAN BALI MEDIKA DENPASAR</t>
  </si>
  <si>
    <t>WAYAN.INDAHMELATI@YAHOO.COM</t>
  </si>
  <si>
    <t>BATUR,1999-12-26</t>
  </si>
  <si>
    <t>-BATUR TENGAH,RT 0 ,RW 0, -BATUR TENGAH, -KINTAMANI, -BANGLI</t>
  </si>
  <si>
    <t>I WAYAN KAWI</t>
  </si>
  <si>
    <t>NI NYOMAN DINIARI</t>
  </si>
  <si>
    <t>BATUR</t>
  </si>
  <si>
    <t>SMK PGRI 1 GIANYAR</t>
  </si>
  <si>
    <t>ayurestiniii@yahoo.com</t>
  </si>
  <si>
    <t xml:space="preserve">BIG TIDAK BISA </t>
  </si>
  <si>
    <t>GIANYAR,2000-02-07</t>
  </si>
  <si>
    <t>BR.PEGAMBANGAN BATUBULAN,RT 0 ,RW 0, BATUBULAN, SUKAWATI, GIANYAR</t>
  </si>
  <si>
    <t>I WAYAN SUARSA</t>
  </si>
  <si>
    <t>NI KOMANG ARINI</t>
  </si>
  <si>
    <t>BR. PEGAMBANGAN, BATUBULAN</t>
  </si>
  <si>
    <t>DIII PHT( PMDK )</t>
  </si>
  <si>
    <t>JUARA 1</t>
  </si>
  <si>
    <t>WONGAYA GEDE PENEBEL TABANAN</t>
  </si>
  <si>
    <t>083116103696</t>
  </si>
  <si>
    <t>168</t>
  </si>
  <si>
    <t>2018.0575</t>
  </si>
  <si>
    <t>SMK PARIWISATA BIWI TABANAN</t>
  </si>
  <si>
    <t>JL. DR. SOEKARNO , BANJAR ANYAR , KEDIRI , TABANAN</t>
  </si>
  <si>
    <t>03618941509</t>
  </si>
  <si>
    <t>SOSIAL MEDIA</t>
  </si>
  <si>
    <t>DESAK CHAN, DHARMA</t>
  </si>
  <si>
    <t>DENPASAR,1999-04-21</t>
  </si>
  <si>
    <t>JALAN SURAPATI GANG.2 NOMOR.4,RT 0 ,RW 0, KAYUMAS KAJA, DENPASAR TIMUR, DENPASAR</t>
  </si>
  <si>
    <t>YOHANES BERTENG</t>
  </si>
  <si>
    <t>KOMANG DEVI INDIRANI</t>
  </si>
  <si>
    <t>JALAN SURAPATI GANG.2 NO.4</t>
  </si>
  <si>
    <t>ivanrofsky@gmail.com</t>
  </si>
  <si>
    <t>DENPASAR,2000-05-05</t>
  </si>
  <si>
    <t>JALAN AHMAD YANI NO 6,RT 0 ,RW 0, -BALER BALE AGUNG, -NEGARA, -JEMBRANA</t>
  </si>
  <si>
    <t>I GUSTI LANANG MERTA BUDIARTA</t>
  </si>
  <si>
    <t>I GUSTI AYU KETUT SUTARMIASIH</t>
  </si>
  <si>
    <t>JALAN AHMAD YANI NO 6</t>
  </si>
  <si>
    <t>SMA NEGERI 2 NEGARA</t>
  </si>
  <si>
    <t>gustilanangbba@gmail.com</t>
  </si>
  <si>
    <t>DRUM</t>
  </si>
  <si>
    <t>CULIK,2000-08-27</t>
  </si>
  <si>
    <t>BR. DINAS LEAN, BUNUTAN, ABANG, KARANGASEM, BALI,RT 0 ,RW 0, BUNUTAN, ABANG, KARANGASEM</t>
  </si>
  <si>
    <t>IDA KETUT DEMUNG SUNIATA</t>
  </si>
  <si>
    <t>NI WAYAN SUKANADI</t>
  </si>
  <si>
    <t>BR. DINAS LEAN, BUNUTAN, ABANG, KARANGASEM, BALI</t>
  </si>
  <si>
    <t>reynataidawayan@gmail.com</t>
  </si>
  <si>
    <t>BEKASI,  17-3-2000</t>
  </si>
  <si>
    <t>JL LETJEN MUAH PURBA GG BUNU PENDEK NO 20 KABANJAHE KARO SUMATRA UATARA</t>
  </si>
  <si>
    <t>NOPENTA TARIGAN SE</t>
  </si>
  <si>
    <t>ASMARIA BR KABAN</t>
  </si>
  <si>
    <t>JL DJAMIN GINTINGGG GARUDA NO 100</t>
  </si>
  <si>
    <t>SMA SANTA MARIA KABANJAHE</t>
  </si>
  <si>
    <t>TIMIKA,PAPUA ,2000-09-27</t>
  </si>
  <si>
    <t>JLN.TIMIKA INDAH 1 BLOK E NOMOR 11,RT 0 ,RW 0, MIMIKA PAPUA, -MIMIKA BARU, -TIMIKA</t>
  </si>
  <si>
    <t>DANIEL MANSAWAN</t>
  </si>
  <si>
    <t>WILHELMINA NUSSY</t>
  </si>
  <si>
    <t>TIMIKA PAPUA</t>
  </si>
  <si>
    <t>SMA SANTO THOMAS YOGYAKARTA</t>
  </si>
  <si>
    <t>NASSGORGE@GMAIL.COM</t>
  </si>
  <si>
    <t>DANGIN LABAK,2000-06-29</t>
  </si>
  <si>
    <t>-DANGIN LABAK ,SINGAKERTA,UBUD,RT 0 ,RW 0, SINGAKERTA, UBUD, GIANYAR</t>
  </si>
  <si>
    <t>DEWA PUTU GEDE</t>
  </si>
  <si>
    <t>DESAK KETUT NYERIANI</t>
  </si>
  <si>
    <t>DANGIN LABAK,SINGAKERTA,UBUD</t>
  </si>
  <si>
    <t>dewaegik2000@gmail.com</t>
  </si>
  <si>
    <t>TABUH</t>
  </si>
  <si>
    <t>GIANYAR,2000-10-29</t>
  </si>
  <si>
    <t>BANJAR PENGOSEKAN KELOD,RT 0 ,RW 0, MAS, UBUD, GIANYAR</t>
  </si>
  <si>
    <t>I MADE WIRNA</t>
  </si>
  <si>
    <t>I NYOMAN GANTI</t>
  </si>
  <si>
    <t>BANJAR PENGOSEKAN KELOD</t>
  </si>
  <si>
    <t>SMK RATNA WARTA UBUD</t>
  </si>
  <si>
    <t>Otakadek123@gmail.com</t>
  </si>
  <si>
    <t>GITARIS, MENYANYI</t>
  </si>
  <si>
    <t>NEGARA ,1998-07-06</t>
  </si>
  <si>
    <t>JL. DRUPADI XVII GG. DEWI SRI NO 11C,RT 0 ,RW 0, SUMERTA KELOD, DENPASAR TIMUR, DENPASAR</t>
  </si>
  <si>
    <t>I KOMANG GUNARTA</t>
  </si>
  <si>
    <t>I KADEK SUANTRI ASIH</t>
  </si>
  <si>
    <t>JL. DRUPADI XVII GG. DEWI SRI NO. 11C</t>
  </si>
  <si>
    <t>TRIANATAMILANISTI@GMAIL.COM</t>
  </si>
  <si>
    <t>DENPASAR,2000-01-27</t>
  </si>
  <si>
    <t>-BR TEGEHE, JL BATUYANG GG MERPATI 1 NO 99,RT 0 ,RW 0, -BATUBULAN, -SUKAWATI, -GIANYAR</t>
  </si>
  <si>
    <t>IDA BAGUS KETUT WEDA ADNYANA</t>
  </si>
  <si>
    <t>IDA AYU AGUNG VERA KENCANAWATI</t>
  </si>
  <si>
    <t>BR TEGEHE, JL BATUYANG GG MERPATI 1 NO 99</t>
  </si>
  <si>
    <t>AGUNGHITA55@GMAIL.COM</t>
  </si>
  <si>
    <t>Playing Basketball</t>
  </si>
  <si>
    <t>JUNGUTAN,1999-09-25</t>
  </si>
  <si>
    <t>BR DINAS UNTALAN,RT 0 ,RW 0, JUNGUTAN, BEBANDEM, KARANGASEM</t>
  </si>
  <si>
    <t>I KETUT MANGKU SUGATA</t>
  </si>
  <si>
    <t>NI KETUT MANGKU METRI</t>
  </si>
  <si>
    <t>BR DINAS UNTALAN, DESA JUNGUTAN, BEBANDEM</t>
  </si>
  <si>
    <t>niwayansulastri445@yahoo.co.id</t>
  </si>
  <si>
    <t>GIANYAR,2000-01-24</t>
  </si>
  <si>
    <t>BR TERUNA PELIATAN UBUD,RT 0 ,RW 0, -PELIATAN, -UBUD, -GIANYAR</t>
  </si>
  <si>
    <t>I MADE RAI SUDIANA</t>
  </si>
  <si>
    <t>NI LUH NYOMAN AYU INDRAYANI</t>
  </si>
  <si>
    <t>BR TERUNA PELIATAN UBUD</t>
  </si>
  <si>
    <t>SMA NEGERI 1 GIANYAR</t>
  </si>
  <si>
    <t>addiedianatha@yahoo.com</t>
  </si>
  <si>
    <t>BADUNG,1999-10-26</t>
  </si>
  <si>
    <t>-BR.JEMPANANG BELOK-SIDAN,RT 000 ,RW 000, -BELOK, -PETANG, -BADUNG</t>
  </si>
  <si>
    <t>I KETUT SURATA</t>
  </si>
  <si>
    <t>NI MADE RINUN</t>
  </si>
  <si>
    <t>JL ASTASURA 1 GANG KAMANDALU N0 .5</t>
  </si>
  <si>
    <t>SMKI PGRI 5 DENPASAR</t>
  </si>
  <si>
    <t>anggapaldy5@yahoo.co.id</t>
  </si>
  <si>
    <t>DENPASAR,2000-01-11</t>
  </si>
  <si>
    <t>-,RT 0 ,RW 0, -, -, -</t>
  </si>
  <si>
    <t>COKKAMAYANA@GMAIL.COM</t>
  </si>
  <si>
    <t>BR.BANGKIANG SIDEM,1999-10-05</t>
  </si>
  <si>
    <t>-BR.BANGKIANGSIDEM,RT 0 ,RW 0, -KELIKI, -TEGALLALANG, -GIANYAR</t>
  </si>
  <si>
    <t>I WAYAN WISNAYA</t>
  </si>
  <si>
    <t>NI NYOMAN PERNI</t>
  </si>
  <si>
    <t>BR BANGKIANG SIDEM</t>
  </si>
  <si>
    <t>hendrawanputu2@gmail.com</t>
  </si>
  <si>
    <t>TEJAKULA,2000-07-15</t>
  </si>
  <si>
    <t>-JLN TUKAD PETANU RESIDENCE KAPLING A NO 4,RT 0 ,RW 0, -Sidakarya, -DENPASAR SELATAN, -DENPASAR</t>
  </si>
  <si>
    <t>WAYAN SUMARSANA</t>
  </si>
  <si>
    <t>NYOMAN SUKERTI</t>
  </si>
  <si>
    <t>JLN TUKAD PETANU RESIDENCE KAPLING A NO 4</t>
  </si>
  <si>
    <t>SMAN 5 DENPASAR</t>
  </si>
  <si>
    <t>trsandw15@gmail.com</t>
  </si>
  <si>
    <t>PERUMAHAN MAHESATAMA GRAHA NO 26, BANJAR UMA BULUH, CANGGU, KUTA UTARA</t>
  </si>
  <si>
    <t>septian.jpg</t>
  </si>
  <si>
    <t>SMA NEGERI 2 MENGWI</t>
  </si>
  <si>
    <t>JALAN BYPASS TANAH LOT, MUNGGU</t>
  </si>
  <si>
    <t>WEBSITE</t>
  </si>
  <si>
    <t>DEWI</t>
  </si>
  <si>
    <t>15 …..…...</t>
  </si>
  <si>
    <t>DENPASAR,2000-10-04</t>
  </si>
  <si>
    <t>JALAN PASEKAN GANG BATUKARU 3 NOMER 10,RT 0 ,RW 0, BATUBULAN, SUKAWATI, GIANYAR</t>
  </si>
  <si>
    <t>I WAYAN SADIA</t>
  </si>
  <si>
    <t>NI NENGAH SALINDRI</t>
  </si>
  <si>
    <t>JALAN PASEKAN GANG BATUKARU 3 NOMER 10</t>
  </si>
  <si>
    <t>PERMANAPUTRA300@GMAIL.COM</t>
  </si>
  <si>
    <t>DENPASAR,2000-08-14</t>
  </si>
  <si>
    <t>-JALAN PULAU MOYO, PERUM KARANTINA HEWAN BLOK 3 NO 8,PEDUNGAN,DENPASAR SELATAN,RT 0 ,RW 0, -PEDUNGAN, -DENPASAR SELATAN, -DENPASAR</t>
  </si>
  <si>
    <t>I GUSTI WAYAN WIDANA</t>
  </si>
  <si>
    <t>SAYU MADE INDRAWATI</t>
  </si>
  <si>
    <t>JALAN PULAU MOYO, PERUM KARANTINA HEWAN BLOK 3 NO</t>
  </si>
  <si>
    <t>pandupramesta@gmail.com</t>
  </si>
  <si>
    <t>DENPASAR,1999-07-28</t>
  </si>
  <si>
    <t>BR.PETAK DESA PETAK KAJA,RT 0 ,RW 0, PETAK KAJA, GIANYAR, GIANYAR</t>
  </si>
  <si>
    <t>I WAYAN SUARSANA</t>
  </si>
  <si>
    <t>NI NYOMAN SEKARINI</t>
  </si>
  <si>
    <t>BR,PETAK DESA PETAK KAJA</t>
  </si>
  <si>
    <t>Batikartika76@gmail.com</t>
  </si>
  <si>
    <t>PERASI,2000-03-11</t>
  </si>
  <si>
    <t>-BR. DINAS PERASI KELOD,RT 0 ,RW 0, -PERASI, -KARANGASEM, -KARANGASEM</t>
  </si>
  <si>
    <t>I NENGAH GATRA</t>
  </si>
  <si>
    <t>NI WAYAN PUTU</t>
  </si>
  <si>
    <t>BR. DINAS PERASI KELOD</t>
  </si>
  <si>
    <t>wisama03@gmail.com</t>
  </si>
  <si>
    <t>TRUNA TRUNI KAMPUS, PASKIBRAKA, PADUS</t>
  </si>
  <si>
    <t>JEMBRANA,2000-07-26</t>
  </si>
  <si>
    <t>Jalan Bikini VI No. 7 padangsambian,RT 0 ,RW 0, Padangsambian kelod, Denpasar Barat, Denpasar</t>
  </si>
  <si>
    <t>Gusti Made Candrayasa</t>
  </si>
  <si>
    <t>Ni Luh Suartika</t>
  </si>
  <si>
    <t>Jalan Bikini VI No. 7 padangsambian</t>
  </si>
  <si>
    <t>ngurahdebi12@gmail.com</t>
  </si>
  <si>
    <t>FOOTBALL</t>
  </si>
  <si>
    <t>DENPASAR,2000-01-01</t>
  </si>
  <si>
    <t>-JALAN BTN DALUNG PERMAI BLOK E3/NO: 79,RT 0 ,RW 0, -KEROBOKAN KAJA, -KUTA UTARA, -BADUNG</t>
  </si>
  <si>
    <t>PUTU SUMERTA</t>
  </si>
  <si>
    <t>NI NYOMAN KARIASTINI</t>
  </si>
  <si>
    <t>JALAN BTN DALUNG PERMAI BLOK E3/NO: 79</t>
  </si>
  <si>
    <t>putusurya019@gmail.com</t>
  </si>
  <si>
    <t>ATTITTUDE KURANG, TIDAK KONSENTRASI</t>
  </si>
  <si>
    <t>DENPASAR ,2000-03-07</t>
  </si>
  <si>
    <t>-DALUNG PERMAI BLOK VV 129,RT 0 ,RW 0, -KEROBOKAN KAJA, -KUTA UTARA, -BADUNG</t>
  </si>
  <si>
    <t>I MADE SURADA</t>
  </si>
  <si>
    <t>NI GUSTI AYU PUTU RAKA</t>
  </si>
  <si>
    <t>-DALUNG PERMAI BLOK VV 129</t>
  </si>
  <si>
    <t>SMA N 2 MENGWI</t>
  </si>
  <si>
    <t>madearlan@yahoo.com</t>
  </si>
  <si>
    <t>BR KENGETAN ,1999-11-07</t>
  </si>
  <si>
    <t>BR KENGETAN , SINGAKERTA , UBUD,RT 0 ,RW 0, SINGAKERTA, UBUD, GIANYAR</t>
  </si>
  <si>
    <t>I WAYAN SUKADANA</t>
  </si>
  <si>
    <t>NI KADEK YULI ASTUTI</t>
  </si>
  <si>
    <t>BR KENGETAN</t>
  </si>
  <si>
    <t>SMA N 1 TEGALLALANG</t>
  </si>
  <si>
    <t>restu7668@gmail.com</t>
  </si>
  <si>
    <t>DENPASAR,2000-02-10</t>
  </si>
  <si>
    <t>JALAN CENDRAWASIH, NO. 4,RT 0 ,RW 0, SUKAWATI, SUKAWATI, GIANYAR</t>
  </si>
  <si>
    <t>KETUT AGUS BAGIADA</t>
  </si>
  <si>
    <t>NI KETUT SUWASTY</t>
  </si>
  <si>
    <t>BR. BEDIL</t>
  </si>
  <si>
    <t>febyarta1002@gmail.com</t>
  </si>
  <si>
    <t>JUARA KELAS SMP</t>
  </si>
  <si>
    <t>MATARAM,2000-04-29</t>
  </si>
  <si>
    <t>-JL. KEBO IWA PERUM. SWAMANDALA VIII NO. 3,RT 0 ,RW 0, -PADANG SAMBIAN KAJA, -DENPASAR BARAT, -DENPASAR</t>
  </si>
  <si>
    <t>I GEDE PUTU PUTRA ASTAWA</t>
  </si>
  <si>
    <t>NI LUH PUTU ANGGRENI</t>
  </si>
  <si>
    <t>JL. KEBO IWA PERUM. SWAMANDALA VIII NO. 3</t>
  </si>
  <si>
    <t>tarunaadipratama19@gmail.com</t>
  </si>
  <si>
    <t>NEGARA,2000-07-09</t>
  </si>
  <si>
    <t>-Desa Dangintukadaya,Banjar Yeh mekecir,RT 0 ,RW 0, -DANGINTUKADAYA, -NEGARA, -JEMBRANA</t>
  </si>
  <si>
    <t>DEWA PUTU WARDANA ASTAWA</t>
  </si>
  <si>
    <t>DEWA AYU KETUT ARIAWANASIH</t>
  </si>
  <si>
    <t>DESA DANGINTUKADAYA,BANJAR YEH MEKECIR</t>
  </si>
  <si>
    <t>Awatarayana@gmail.com</t>
  </si>
  <si>
    <t>TABANAN,1999-06-08</t>
  </si>
  <si>
    <t>Jl. Tukad Pancoran Gang IV E No.9,RT 0 ,RW 0, Panjer, DENPASAR SELATAN, DENPASAR</t>
  </si>
  <si>
    <t>I Wayan Juli Budhiyasa</t>
  </si>
  <si>
    <t>Ni Made Arimanu Swandewi</t>
  </si>
  <si>
    <t>Jl. Tukad Pancoran Gg IV E No. 9</t>
  </si>
  <si>
    <t>made.prabudi@gmail.com</t>
  </si>
  <si>
    <t>DENPASAR,  1-9-2000</t>
  </si>
  <si>
    <t>JL GUNUNG MAS GG SEWU NO 8 PADANGSAMBIAN KELOD DENPASAR</t>
  </si>
  <si>
    <t>I AYAN SUDANA</t>
  </si>
  <si>
    <t>I WAYAN SRI ASTUTI</t>
  </si>
  <si>
    <t>JL SIDEKARYA DENPASAR</t>
  </si>
  <si>
    <t>SMA N 5 DENPASAR</t>
  </si>
  <si>
    <t>GIANYAR,2018-02-20</t>
  </si>
  <si>
    <t>-BR PENGOSEKAN,RT ,RW 0, -MAS, -UBUD, -GIANYAR</t>
  </si>
  <si>
    <t>I KETUT LEJUN</t>
  </si>
  <si>
    <t>NI WAYAN DAHINI</t>
  </si>
  <si>
    <t>BR. PENGOSEKAN</t>
  </si>
  <si>
    <t>Krisnaputu70@yahoo.com</t>
  </si>
  <si>
    <t>DENPASAR,  17-6-2000</t>
  </si>
  <si>
    <t>BR BLANGSINGA SABA BLAHBATUH GIANYAR</t>
  </si>
  <si>
    <t>I NYOMAN BUDIARTA</t>
  </si>
  <si>
    <t>NI NYOMAN KAMARIANAI</t>
  </si>
  <si>
    <t>JL AMBARAWATI UBUD</t>
  </si>
  <si>
    <t>SMK N 1 UBUD</t>
  </si>
  <si>
    <t>DENPASAR,2000-02-24</t>
  </si>
  <si>
    <t>-JL. MERTASARI KEROBOKAN, BR. PENGUBENGAN KANGIN, KUTA UTARA, BADUNG, BALI,RT 0 ,RW 0, -KEROBOKAN, -KUTA UTARA, -BADUNG</t>
  </si>
  <si>
    <t>I MADE WIRYANA SEMARABAWA</t>
  </si>
  <si>
    <t>I GUSTI AYU SASIH</t>
  </si>
  <si>
    <t>JL. MERTASARI KEROBOKAN, BR. PENGUBENGAN KANGIN, K</t>
  </si>
  <si>
    <t>jimmucandrayana24@gmail.com</t>
  </si>
  <si>
    <t>MENARI</t>
  </si>
  <si>
    <t xml:space="preserve">DIPERTIMBANGKAN </t>
  </si>
  <si>
    <t>KELIKI,1999-09-29</t>
  </si>
  <si>
    <t>-BR. SALAK, KELIKI, TEGALLALANG, GIANYAR,RT 0 ,RW 0, -KELIKI, -TEGALLALANG, -GIANYAR</t>
  </si>
  <si>
    <t>I NYOMAN MERTAYASA</t>
  </si>
  <si>
    <t>NI KETUT DAMIANTI</t>
  </si>
  <si>
    <t>BR. SALAK, KELIKI, TEGALLALANG</t>
  </si>
  <si>
    <t>DENPASAR,1999-10-05</t>
  </si>
  <si>
    <t>-BR KAWAN DESA JUMPAI,RT 0 ,RW 0, -JUMPAI, -KLUNGKUNG, -KLUNGKUNG</t>
  </si>
  <si>
    <t>WAYAN RANUH</t>
  </si>
  <si>
    <t>NI LUH SUNIASIH</t>
  </si>
  <si>
    <t>BR KAWAN DESA JUMPAI</t>
  </si>
  <si>
    <t>gederesta43@gmail.com</t>
  </si>
  <si>
    <t>DAPAT JUARA LOMBA MELUKIS</t>
  </si>
  <si>
    <t>GIANYAR,2000-10-08</t>
  </si>
  <si>
    <t>BANJAR BLANGSINGA DESA SABA KECAMATAN BLAHBATUH KABUPATEN GIANYAR,RT 0 ,RW 0, -SABA, -BLAHBATUH, -GIANYAR</t>
  </si>
  <si>
    <t>I NYOMAN SADRU</t>
  </si>
  <si>
    <t>NI NYOMAN LAMUN</t>
  </si>
  <si>
    <t>BANJAR BLANGSINGA DESA SABA KECAMATAN BLAHBATUH KA</t>
  </si>
  <si>
    <t>ensuvis.ikomang@yahoo.com</t>
  </si>
  <si>
    <t>DENPASAR,2001-11-19</t>
  </si>
  <si>
    <t>-JALAN SURADIPA 2 GANG GARDU NO 7,RT 0 ,RW 0, -PEGUYANGAN , DENPASAR UTARA, -DENPASAR</t>
  </si>
  <si>
    <t>KETUT SUTAMA</t>
  </si>
  <si>
    <t>NENGAH SADIARI</t>
  </si>
  <si>
    <t>JALAN SURADIPA 2 GANG GARDU NO 7</t>
  </si>
  <si>
    <t>SMAK ANUGRAH</t>
  </si>
  <si>
    <t>ADITYA_SEE31@YAHOO.CO.ID</t>
  </si>
  <si>
    <t>PEJENG,1999-10-13</t>
  </si>
  <si>
    <t>JL. W.R SUPRATMAN, GANG SWADAYA 1/3, BR KERTAGRAHA,RT 0 ,RW 0, KESIMAN KERTALANGU, DENPASAR TIMUR, DENPASAR</t>
  </si>
  <si>
    <t>I WAYAN SUDIARSANA</t>
  </si>
  <si>
    <t>NI NYOMAN NURIATI</t>
  </si>
  <si>
    <t>JL. W.R SUPRATMAN, GANG SWADAYA 1/3, DENPASAR TIMU</t>
  </si>
  <si>
    <t>yudhane86@gmail.com</t>
  </si>
  <si>
    <t>SENGGUAN,  5-2-2000</t>
  </si>
  <si>
    <t>087775830506</t>
  </si>
  <si>
    <t>BR SENGGUAN KABA KABA KEDIRI TBANAN BALI</t>
  </si>
  <si>
    <t>I MADE RESI ASTANA</t>
  </si>
  <si>
    <t>NI WAYAN BUDIASIH</t>
  </si>
  <si>
    <t>JL KUBU GUNUNG DALUNG KUTA</t>
  </si>
  <si>
    <t>SMA PARIWISATA TRIATMAJAYA DALUNG</t>
  </si>
  <si>
    <t>CL WT</t>
  </si>
  <si>
    <t>BANGLI, ,2000-03-27</t>
  </si>
  <si>
    <t>-jl. raya tebongkang, singakerta, ubud,RT 0 ,RW 0, -, -ubud, -gianyar</t>
  </si>
  <si>
    <t>i wayan wijanta</t>
  </si>
  <si>
    <t>ni nengah traniasih</t>
  </si>
  <si>
    <t>br.tebongkang, singakerta, ubud</t>
  </si>
  <si>
    <t>sma negeri 1 tegallalang</t>
  </si>
  <si>
    <t>suryadarma571@gmail.com</t>
  </si>
  <si>
    <t>BANGLI,1999-01-27</t>
  </si>
  <si>
    <t>BANJAR MANUK, DESA SUSUT, KEC. SUSUT, KAB. BANGLI,RT 0 ,RW 0, SUSUT, SUSUT, BANGLI</t>
  </si>
  <si>
    <t>I DEWA KETUT RAI</t>
  </si>
  <si>
    <t>NI WAYAN SUANDRI</t>
  </si>
  <si>
    <t>BANJAR MANUK, DESA SUSUT, KEC. SUSUT, KAB. BANGLI</t>
  </si>
  <si>
    <t>SMA NEGERI 1 SUSUT</t>
  </si>
  <si>
    <t>dwidode2701@gmail.com</t>
  </si>
  <si>
    <t>DENPASAR,2000-04-24</t>
  </si>
  <si>
    <t>-JALAN BATUR SARI GANG V/2 SANUR,RT 0 ,RW 0, -SANUR, 0, -DENPASAR</t>
  </si>
  <si>
    <t>I MADE SUBRATA</t>
  </si>
  <si>
    <t>JALAN BATUR SARI GANG V/2 SANUR</t>
  </si>
  <si>
    <t>trisnagunadi24@yahoo.com</t>
  </si>
  <si>
    <t>SESAK KALO TERLALU LELAH</t>
  </si>
  <si>
    <t>LUNGSIAKAN,2000-01-18</t>
  </si>
  <si>
    <t>-BANJAR LUNGSIAKAN,RT 0 ,RW 0, KEDEWATAN, -UBUD, -GIANYAR</t>
  </si>
  <si>
    <t>A.A.OKA KARMA</t>
  </si>
  <si>
    <t>NI KETUT MARNI</t>
  </si>
  <si>
    <t>BANJAR LUNGSIAKAN</t>
  </si>
  <si>
    <t>SMA N 1 PAYANGAN</t>
  </si>
  <si>
    <t>JUARA 3 MARCHING BAND 2017</t>
  </si>
  <si>
    <t>KLUNGKUNG,1999-12-17</t>
  </si>
  <si>
    <t>JLN PUPUTAN G XVII/10 SEMARAPURA,RT 0 ,RW 0, SEMARAPURA KELOD KANGIN, KLUNGKUNG, KLUNGKUNG</t>
  </si>
  <si>
    <t>I WAYAN BUDIASA</t>
  </si>
  <si>
    <t>JLN PUPUTAN G XVII/10 SEMARAPURA</t>
  </si>
  <si>
    <t>w082144@gmail.com</t>
  </si>
  <si>
    <t>DENPASAR,1999-12-05</t>
  </si>
  <si>
    <t>-JL A Yani Utara Gang Tohjaya I No 4 Denpasar,RT 0 ,RW 0, -PEGUYANGAN, -DENPASAR UTARA, -DENPASAR</t>
  </si>
  <si>
    <t>Hadi Santosa</t>
  </si>
  <si>
    <t>Ni Nyoman Triyani</t>
  </si>
  <si>
    <t>-JL A Yani Utara Gang Tohjaya I No 4 Denpasar</t>
  </si>
  <si>
    <t>SMAK Santo Yoseph Denpasar</t>
  </si>
  <si>
    <t>BELADIRI, SILAT</t>
  </si>
  <si>
    <t>GIANYAR,1999-11-26</t>
  </si>
  <si>
    <t>Br. Tebesaya, Peliatan, ubud,RT 0 ,RW 0, PELIATAN, UBUD, GIANYAR</t>
  </si>
  <si>
    <t>Gusti Ngurah Weda</t>
  </si>
  <si>
    <t>Gusti ayu made dwi arini</t>
  </si>
  <si>
    <t>Br. Tebesaya</t>
  </si>
  <si>
    <t>Sma N 1 ubud</t>
  </si>
  <si>
    <t>wahyusentana62@gmail.com</t>
  </si>
  <si>
    <t>CLUB SEPAK BOLA</t>
  </si>
  <si>
    <t>-JALAN GUNUNG AGUNG GANG BUMI AYU B NO 24,RT 0 ,RW 0, PEMECUTAN KELOD, -DENPASAR BARAT, -DENPASAR</t>
  </si>
  <si>
    <t>I PUTU DARMAWAN</t>
  </si>
  <si>
    <t>WAYAN SUDIANI</t>
  </si>
  <si>
    <t>JALAN GUNUNG AGUNG GANG BUMI AYU B NO 24</t>
  </si>
  <si>
    <t>MARADIANAMIKA@GMAIL.COM</t>
  </si>
  <si>
    <t>YOGYAKARTA,1999-05-07</t>
  </si>
  <si>
    <t>NYAMPLUNGAN 2/4,RT 002 ,RW 006, AMPEL, SEMAMPIR, SURABAYA</t>
  </si>
  <si>
    <t>MUHAMMAD FAISAL</t>
  </si>
  <si>
    <t>LISA MARDIANA</t>
  </si>
  <si>
    <t>JL RANGKAH GANG 8 NO 8A</t>
  </si>
  <si>
    <t>SMK KAL-2 SURABAYA</t>
  </si>
  <si>
    <t>DN-05 Mk/06 000</t>
  </si>
  <si>
    <t>ferlygrnt11@gmail.com</t>
  </si>
  <si>
    <t>LEBAH,2000-07-24</t>
  </si>
  <si>
    <t>BR. DINAS LEBAH, KECAMATAN ABANG, KARANGASEM,RT 0 ,RW 0, PURWA KERTHI, ABANG, KARANGASEM</t>
  </si>
  <si>
    <t>I NYOMAN MANGKU</t>
  </si>
  <si>
    <t>MUTSUMI FUJIOKA</t>
  </si>
  <si>
    <t>BR. DINAS LEBAH, KECAMATAN ABANG, KARANGASEM</t>
  </si>
  <si>
    <t>wayandaichi11@gmail.com</t>
  </si>
  <si>
    <t>KERAMAS,1999-11-09</t>
  </si>
  <si>
    <t>-BR SAMBLONG, DESA YEH SUMBUL, KECAMATAN MENDOYO, KABUPATEN JEMBRANA,RT 0 ,RW 0, -YEH SUMBUL, -MENDOYO, -JEMBRANA</t>
  </si>
  <si>
    <t>I KOMANG ARDITA WIBAWA</t>
  </si>
  <si>
    <t>NI MADE SUCIARI</t>
  </si>
  <si>
    <t>BR SAMBLONG, DESA YEH SUMBUL,KECAMATAN MENDOYO, KA</t>
  </si>
  <si>
    <t>SMA NEGERI 1 PEKUTATAN</t>
  </si>
  <si>
    <t>mahardikachandra5@gmail.com</t>
  </si>
  <si>
    <t>GIANYAR,2000-07-03</t>
  </si>
  <si>
    <t>Br. Dlod Blungbang, Kenderan,Tgallalang,Gianyar,RT 0 ,RW 0, -KENDERAN, -TEGALLALANG, -GIANYAR</t>
  </si>
  <si>
    <t>DEWA NYOMAN BAWA</t>
  </si>
  <si>
    <t>DESAK NYOMAN SRI LAKSMI</t>
  </si>
  <si>
    <t>Br. Dlod Blungbang,Kenderan,Tegallalang</t>
  </si>
  <si>
    <t>SMK 1 TEGALLALANG</t>
  </si>
  <si>
    <t>AGUSPRAYOGA60@GMAIL.COM</t>
  </si>
  <si>
    <t>JUARA 1 LOMBA FRUIT CARVING TINGKAT KABUPATEN</t>
  </si>
  <si>
    <t>BATUMULAPAN</t>
  </si>
  <si>
    <t>DUSUN BATUMULAPAN DESA BATUNUNGGUL</t>
  </si>
  <si>
    <t>081529332315</t>
  </si>
  <si>
    <t>Picture 20.jpg</t>
  </si>
  <si>
    <t>2018.0479</t>
  </si>
  <si>
    <t>SMA NEGERI 1 NUSA PENIDA</t>
  </si>
  <si>
    <t>DESA PED NUSA PENIDA</t>
  </si>
  <si>
    <t>KAKAK KELAS</t>
  </si>
  <si>
    <t>RUS,RAHAYU,WULAN</t>
  </si>
  <si>
    <t>KUTAPANG,2000-10-10</t>
  </si>
  <si>
    <t>BR KUTAPANG DESA BATUNUNGGUL,RT 0 ,RW 0, BATUNUNGGUL, NUSA PENIDA, KLUNGKUNG</t>
  </si>
  <si>
    <t>I WAYAN TAMBUN</t>
  </si>
  <si>
    <t>BR KUTAPANG DESA BATUNUNGGUL</t>
  </si>
  <si>
    <t>SMAN 1 NUSA PENIDA</t>
  </si>
  <si>
    <t>MEGAMBEL</t>
  </si>
  <si>
    <t>DENPASAR,2000-06-29</t>
  </si>
  <si>
    <t>JALAN SULATRI NO 32,RT 0 ,RW 0, KESIMAN PETILAN , DENPASAR TIMUR, KOTA MADYA</t>
  </si>
  <si>
    <t>I WAYAN NUADA</t>
  </si>
  <si>
    <t>NI WAYAN SIMPEN ARMINI</t>
  </si>
  <si>
    <t>JALAN SULATRI NO 32</t>
  </si>
  <si>
    <t>SMK PGRI 3 DEPASAR</t>
  </si>
  <si>
    <t>PramartaWeda@gmail.com</t>
  </si>
  <si>
    <t>TEGALLALANG,1999-11-08</t>
  </si>
  <si>
    <t>BR. SAPAT TEGALLALANG,RT 0 ,RW 0, SAPAT, TEGALLALANG, GIANYAR</t>
  </si>
  <si>
    <t>NGAKAN KETUT NIRMALA</t>
  </si>
  <si>
    <t>JERO MADE KUSUMA WATI</t>
  </si>
  <si>
    <t>BR. SAPAT TEGALLALANG, UBUD, GIANYAR</t>
  </si>
  <si>
    <t>SMAN 1 UBUD</t>
  </si>
  <si>
    <t>ferygabeng@yahoo.com</t>
  </si>
  <si>
    <t>DENPASAR ,2000-08-26</t>
  </si>
  <si>
    <t>Jalan Waturenggong No.81a,RT 0 ,RW 0, Panjer, DENPASAR SELATAN, DENPASAR</t>
  </si>
  <si>
    <t>I Ketut Dipa Gitara</t>
  </si>
  <si>
    <t>Ni Luh Putu Listya Wati</t>
  </si>
  <si>
    <t>Jalan Waturenggong No.81a</t>
  </si>
  <si>
    <t>SMK Negeri 3 Denpasar</t>
  </si>
  <si>
    <t>ferywiguna443@gmail.com</t>
  </si>
  <si>
    <t>SEKARDADI,1999-12-14</t>
  </si>
  <si>
    <t>0510604541 2990001</t>
  </si>
  <si>
    <t>-DESA SEKARDADI KECAMATAN KINTAMANI KABUPATEN BANGLI,RT 0 ,RW 0, -DESA SEKARDADI , -KINTAMANI, -BANGLI</t>
  </si>
  <si>
    <t>I WAYAN DARMA</t>
  </si>
  <si>
    <t>NI NYOMAN TEKA</t>
  </si>
  <si>
    <t>DESA SEKARDADI KEC KINTAMANI KAB BANGLI</t>
  </si>
  <si>
    <t>SMA NEGERI 1 BANGLI</t>
  </si>
  <si>
    <t>PTSHINTADEWI@GMAI.COM</t>
  </si>
  <si>
    <t>Keliki, Tegallalang, Gianyar,RT 0 ,RW 0, Keliki, Tegallalang, GIANYAR</t>
  </si>
  <si>
    <t>KELIKI</t>
  </si>
  <si>
    <t>kadekedo0807@gmail.com</t>
  </si>
  <si>
    <t>KELIKI,2000-03-12</t>
  </si>
  <si>
    <t>-BR KELIKI, TEGALLALANG, GIANYAR,RT 0 ,RW 0, -KELIKI, -TEGALLALANG, -GIANYAR</t>
  </si>
  <si>
    <t>I Made Sara Arsana</t>
  </si>
  <si>
    <t>Ni Made Setiarini</t>
  </si>
  <si>
    <t>br keliki</t>
  </si>
  <si>
    <t>SMA 1 TEGALLALANG</t>
  </si>
  <si>
    <t>wawandarmawan3012@gmail.com</t>
  </si>
  <si>
    <t>GIANYAR,2000-06-09</t>
  </si>
  <si>
    <t>BANJAR PETULU GUNUNG,RT 0 ,RW 0, PETULU, UBUD, GIANYAR</t>
  </si>
  <si>
    <t>I WAYAN BRATA</t>
  </si>
  <si>
    <t>NI WAYAN SUARTINI</t>
  </si>
  <si>
    <t>BANJAR PETULU GUNUNG</t>
  </si>
  <si>
    <t>kadeksastrawan46@gmail.com</t>
  </si>
  <si>
    <t>KLUNGKUNG,2000-03-06</t>
  </si>
  <si>
    <t>-JALAN BATUYANG , GANG KOKOKAN NO 4B . SUKAWATI - GIANYAR,RT 0 ,RW 0, -BATUYANG, -SUKAWATI, -GIANYAR</t>
  </si>
  <si>
    <t>I WAYAN WIRTA</t>
  </si>
  <si>
    <t>I DEWA AYU TRISNA YANTI</t>
  </si>
  <si>
    <t>JALAN BATUYANG , GANG KOKOKAN NO 4B . SUKAWATI-GIA</t>
  </si>
  <si>
    <t>iputuyogapratama06@gmail.com</t>
  </si>
  <si>
    <t>LEMBONGAN,1999-11-11</t>
  </si>
  <si>
    <t>JL TUKAD YEH AYA GG. 9C NO. 22,RT 0 ,RW 0, RENON, DENPASAR SELATAN, DENPASAR</t>
  </si>
  <si>
    <t>MADE SUWITA</t>
  </si>
  <si>
    <t>NI NYOMAN BUDIASIH</t>
  </si>
  <si>
    <t>DESA LEMBONGAN</t>
  </si>
  <si>
    <t>aryapartadana@gmail.com</t>
  </si>
  <si>
    <t>DENPASAR,2018-08-30</t>
  </si>
  <si>
    <t>-JL.PADMA HUNIAN BETENG SARI GG MATAHARI NO 7,RT 0 ,RW 0, -TONJA, -DENPASAR UTARA, -DENPASAR</t>
  </si>
  <si>
    <t>I WAYAN SUANDA</t>
  </si>
  <si>
    <t>NI KOMANG SUARNI</t>
  </si>
  <si>
    <t>JLN.PADMA HUNIAN BETENG SARI GG MATAHARI NO 7</t>
  </si>
  <si>
    <t>foolshrd@gmail.com</t>
  </si>
  <si>
    <t>KUKUH</t>
  </si>
  <si>
    <t>083142934915</t>
  </si>
  <si>
    <t>164</t>
  </si>
  <si>
    <t>Picture 68.jpg</t>
  </si>
  <si>
    <t>2018.0218</t>
  </si>
  <si>
    <t>JL.RAYA DENPASAR -MENGWITANIKM.15</t>
  </si>
  <si>
    <t>(0361)810111</t>
  </si>
  <si>
    <t>8 …….......</t>
  </si>
  <si>
    <t>KOMUNIKASI DAN SIKAP KURANG BAGUS</t>
  </si>
  <si>
    <t>DENPASAR,1999-10-23</t>
  </si>
  <si>
    <t>DUSUN KAJA II DESA JUNGUTBATU,RT 0 ,RW 0, JUNGUTBATU, NUSA PENIDA, KLUNGKUNG</t>
  </si>
  <si>
    <t>I NYOMAN SULIANA SPI</t>
  </si>
  <si>
    <t>DIAN MARHENI PATRIANI</t>
  </si>
  <si>
    <t>DUSUN KAJA II DESA JUNGUTBATU</t>
  </si>
  <si>
    <t>JALAN BIKINI NO 5 DENPASAR,RT 0 ,RW 0, -PEDANGSAMBIAN KLOD, -DENPASAR BARAT, -DENPASAR</t>
  </si>
  <si>
    <t>I WAYAN PARTHA</t>
  </si>
  <si>
    <t>NI MADE SUDANI</t>
  </si>
  <si>
    <t>JALAN BIKINI NO 5 DENPASAR</t>
  </si>
  <si>
    <t>ikadek_dwimahendra@yahoo.com</t>
  </si>
  <si>
    <t>DENPASAR,1999-12-13</t>
  </si>
  <si>
    <t>JALAN IMAM BONJOL Gg.JAMBU RATA ,RT 0 ,RW 0, PEMECUTAN KELOD, DENPASAR BARAT, DENPASAR</t>
  </si>
  <si>
    <t>I WAYAN ANTARA</t>
  </si>
  <si>
    <t>NI WAYAN MERTA</t>
  </si>
  <si>
    <t>JLN.IMAM BONJOL Gg.JAMBURATA</t>
  </si>
  <si>
    <t>pandedarmawan13@gmail.com</t>
  </si>
  <si>
    <t>PADANG AJI,2000-05-31</t>
  </si>
  <si>
    <t>-i gusti ngurah ardi sukerta,RT 0 ,RW 0, -padang aji tengah, -selat, -karangasem</t>
  </si>
  <si>
    <t>i gusti ngurah angantawa</t>
  </si>
  <si>
    <t>i gusti ayu rumbiati</t>
  </si>
  <si>
    <t>padang aji tengah</t>
  </si>
  <si>
    <t>smk giri pendawa</t>
  </si>
  <si>
    <t>ardi.sukerta88@gmail.com</t>
  </si>
  <si>
    <t>BANGLI,2000-02-04</t>
  </si>
  <si>
    <t>BANJAR MANUK, DESA SUSUT, KECAMATAN SUSUT,KABUPATEN BANGLI,RT 0 ,RW 0, SUSUT, SUSUT, BANGLI</t>
  </si>
  <si>
    <t>I WAYAN SADRA</t>
  </si>
  <si>
    <t>NI WAYAN SANTI</t>
  </si>
  <si>
    <t>NJAR MANUK, DESA SUSUT, KECAMATAN SUSUT,KABUPATEN</t>
  </si>
  <si>
    <t>SMAN 1 SUSUT BANGLI</t>
  </si>
  <si>
    <t>MADEJUNAEDI335@GMAIL.COM</t>
  </si>
  <si>
    <t>BR. ANTAPAN</t>
  </si>
  <si>
    <t>BANJAR/DUSUN ANTAPAN, DESA BATUKANDIK, KECAMATAN NUSA PENIDA, KLUNGKUNG</t>
  </si>
  <si>
    <t>085237142299</t>
  </si>
  <si>
    <t>081337334294</t>
  </si>
  <si>
    <t>manggala.jpg</t>
  </si>
  <si>
    <t>2018.0365</t>
  </si>
  <si>
    <t>CL BT</t>
  </si>
  <si>
    <t>SMAN 1 DAWAN</t>
  </si>
  <si>
    <t>GUNAKSA</t>
  </si>
  <si>
    <t>KAKAK</t>
  </si>
  <si>
    <t>AYU, RUS, RINA, ANTARI</t>
  </si>
  <si>
    <t>17 …..…...</t>
  </si>
  <si>
    <t>SINGARAJA ,2000-07-14</t>
  </si>
  <si>
    <t>-JALAN NOJA 1 GANG 4 BANJAR KUNINGAN,RT 0 ,RW 0, -KESIMAN, -DENTIM, -DENPASAR</t>
  </si>
  <si>
    <t>KOMANG GEDE YAMA</t>
  </si>
  <si>
    <t>PUTU SUTRENI</t>
  </si>
  <si>
    <t>DESA BENGKEL SINGARAJA BALI</t>
  </si>
  <si>
    <t>Ristaeffndy@gmail.com</t>
  </si>
  <si>
    <t>SEMPIDI, 20 OKTOBER 2000</t>
  </si>
  <si>
    <t>085856846119</t>
  </si>
  <si>
    <t>BR. DAJAN PEKEN MENGWITANI MENGWI BADUNG BALI</t>
  </si>
  <si>
    <t>I PUTU SUARSA</t>
  </si>
  <si>
    <t>DESAK NYOMAN TIRTAWATI</t>
  </si>
  <si>
    <t>TEGAL JAYA DALUNG BADUNG</t>
  </si>
  <si>
    <t>SMAK</t>
  </si>
  <si>
    <t>DENPASAR,1999-10-24</t>
  </si>
  <si>
    <t>BR. TRIJATA MAMBAL,RT 0 ,RW 0, DESA MAMBAL, -ABIANSEMAL, -BADUNG</t>
  </si>
  <si>
    <t>I GUSTI NYOMAN SUNARTA</t>
  </si>
  <si>
    <t>GUSTI AYU MADE ATIK PITRIANI</t>
  </si>
  <si>
    <t>BR. TRIJATA MAMBAL</t>
  </si>
  <si>
    <t>JL. KEMBANG MATAHARI 1 NO. 55,RT 0 ,RW 0, KESIMAN, Denpasar timur, DENPASAR</t>
  </si>
  <si>
    <t>I KETUT TARSAN</t>
  </si>
  <si>
    <t>NI WAYAN SULITRI</t>
  </si>
  <si>
    <t>DESA LEMBONGAN, KECAMATAN NUSA PENIDA, KABUPATEN K</t>
  </si>
  <si>
    <t>dedeadi988@gmail.com</t>
  </si>
  <si>
    <t>BATAN BUAH KAJA,2000-08-08</t>
  </si>
  <si>
    <t>BR BATAN BUAH KAJA ,DESA BERABAN,TABANAN,,RT 0 ,RW 0, BERABAN, KEDIRI, TABANAN</t>
  </si>
  <si>
    <t>I WAYAN SUNARTA</t>
  </si>
  <si>
    <t>NI NYOMAN SUPARMINI</t>
  </si>
  <si>
    <t>BR BATAN BUAH KAJA</t>
  </si>
  <si>
    <t>SMK PARIWISATA TRIATMA JAYA BADUNG</t>
  </si>
  <si>
    <t>THEOMAHARDIKA9@GMAIL.COM</t>
  </si>
  <si>
    <t>DENPASAR ,1999-09-21</t>
  </si>
  <si>
    <t>-BANJAR PAYOGAN,RT 0 ,RW 0, -KEDEWATAN, -UBUD, -GIANYAR</t>
  </si>
  <si>
    <t>NI WAYAN RUSTINI</t>
  </si>
  <si>
    <t>BANJAR PAYOGAM</t>
  </si>
  <si>
    <t>JAYUSMANPAYOGAN@YAHOO.COM</t>
  </si>
  <si>
    <t>BIG KURANG, SEDIKIT BISA BAHASA JEPANG</t>
  </si>
  <si>
    <t>DUSUN KELOD DESALEMBONGAN,RT 0 ,RW 0, -DUSUN KELOD, -NUSA PENIDA, -KELUNGKUNG</t>
  </si>
  <si>
    <t>IWAYAN SUJANA PUTRA</t>
  </si>
  <si>
    <t>KETUT WISTI WIDIANTARI</t>
  </si>
  <si>
    <t>ANGGASUDIANTARA09@GMAIL.COM</t>
  </si>
  <si>
    <t>LEMBONGAN,2000-01-03</t>
  </si>
  <si>
    <t>RENON JALAN TUKAD YEH AYA GG NO IX,RT 0 ,RW 0, LEMBONGAN, NUSA PENIDA, KLUNGKUNG</t>
  </si>
  <si>
    <t>PANDE NYOMAN RAJIN</t>
  </si>
  <si>
    <t>NI WAYAN RENTENG</t>
  </si>
  <si>
    <t>DUSUN KELOD DESA LEMBONGAN</t>
  </si>
  <si>
    <t>SMK NEGERI 5 DENPASAR</t>
  </si>
  <si>
    <t>Pandeardi@yahoo.com</t>
  </si>
  <si>
    <t>BADUNG,2000-04-28</t>
  </si>
  <si>
    <t>BR TEGAL GUNDUL,RT 0 ,RW 0, TIBUBENENG, KUTA UTARA, BADUNG</t>
  </si>
  <si>
    <t>I KETUT MERTAYASA</t>
  </si>
  <si>
    <t>NI KETUT SUDIARTINI</t>
  </si>
  <si>
    <t>BR TEGAL GUNDUL</t>
  </si>
  <si>
    <t>yandepurwa@icloud.com</t>
  </si>
  <si>
    <t>DENPASAR,1999-01-29</t>
  </si>
  <si>
    <t>DUSUN KAJA 1 DESA JUNGUTBATU,RT 0 ,RW 0, JUNGUTBATU, NUSA PENIDA, KLUNGKUNG</t>
  </si>
  <si>
    <t>I KETUT LOSMEN</t>
  </si>
  <si>
    <t>NI KETUT SURATNI</t>
  </si>
  <si>
    <t>NUSA LEMBONGAN</t>
  </si>
  <si>
    <t>DENPASAR ,2000-05-25</t>
  </si>
  <si>
    <t>BR.PADANG SUMBU KAJA,GANG SATRIA,RT 0 ,RW 0, PADANGSAMBIAN, PADANG SAMBIAN KELOD, DENPASAR</t>
  </si>
  <si>
    <t>I NYOMAN KARSA</t>
  </si>
  <si>
    <t>NI WAYAN SULASTRIANI</t>
  </si>
  <si>
    <t>BR.PADANG SUMBU KAJA</t>
  </si>
  <si>
    <t>AGUSTRIPRANATA25@GMAIL.COM</t>
  </si>
  <si>
    <t>SEMAYA,2000-03-26</t>
  </si>
  <si>
    <t>BR SEMAYA DESA SUANA KECAMATAN NUSA PENIDA,RT 0 ,RW 0, SUANA, NUSA PENIDA, KLUNGKUNG</t>
  </si>
  <si>
    <t>I WAYAN SUTAPA</t>
  </si>
  <si>
    <t>NI WAYAN WARTI</t>
  </si>
  <si>
    <t>BR SEMAYA DESA SUANA</t>
  </si>
  <si>
    <t>DARSANAWILA@GMAIL.COM</t>
  </si>
  <si>
    <t>TANGLAD,2000-09-29</t>
  </si>
  <si>
    <t>-desa Tanglad , Kec Nusa Penida, Kab klungkung,RT 0 ,RW 0, -desa Tanglad, -NUSA PENIDA, -KLUNGKUNG</t>
  </si>
  <si>
    <t>i Made Parsa</t>
  </si>
  <si>
    <t>Ni Ketut Ariwati</t>
  </si>
  <si>
    <t>desa tanglad</t>
  </si>
  <si>
    <t>SMA N 1 ATAP NUSA PENIDA</t>
  </si>
  <si>
    <t>bayuparwata0609@gmail.com</t>
  </si>
  <si>
    <t>TIDAK BISA MENJAWAB DENGAN BAHASA INGGRIS</t>
  </si>
  <si>
    <t>DENPASAR,2018-06-25</t>
  </si>
  <si>
    <t>JL.SANDAT GG.3 NO.7 DENPASAR-,RT 0 ,RW 0, DENPASAR UTARA, DANGIN PURI KANGIN, DENPASAR</t>
  </si>
  <si>
    <t>I DEWA MADE AGUS ARIMAN</t>
  </si>
  <si>
    <t>MADE VIYA DHAMAYANTI</t>
  </si>
  <si>
    <t>JL.SANDAT GG.3 NO.7 DENPASAR</t>
  </si>
  <si>
    <t>donnysahadewaa@gmail.com</t>
  </si>
  <si>
    <t>MANIKTAWANG,2000-08-15</t>
  </si>
  <si>
    <t>BR.MANIKTAWANG,MANUKAYA'GIANYAR,RT 0 ,RW 0, -MANUKAYA, -TAMPAKSIRING, -GIANYAR</t>
  </si>
  <si>
    <t>DEWA MADE RAI</t>
  </si>
  <si>
    <t>JERO MADE PUTRI</t>
  </si>
  <si>
    <t>BR.MANIKTAWANG</t>
  </si>
  <si>
    <t>SMK N 1 TAMPAKSIRING</t>
  </si>
  <si>
    <t>dewa.ambara51@yahoo.com</t>
  </si>
  <si>
    <t>BULATANGKIS, MENABUH</t>
  </si>
  <si>
    <t>TIDAK LULUS</t>
  </si>
  <si>
    <t>GIANYAR,2000-02-23</t>
  </si>
  <si>
    <t>BR TARUKAN MAS UBUD,RT 0 ,RW 0, MAS, UBUD, GIANYAR</t>
  </si>
  <si>
    <t>I WAYAN GEDE SUASPA</t>
  </si>
  <si>
    <t>NI WAYAN WARDANI</t>
  </si>
  <si>
    <t>BR TARUKAN MAS UBUD</t>
  </si>
  <si>
    <t>Satriaputrawijaya@icloud.com</t>
  </si>
  <si>
    <t>GIANYAR ,2000-03-10</t>
  </si>
  <si>
    <t>BR PENGEMBUNGAN PEJENG KANGIN,RT 0 ,RW 0, PEJENG KANGIN, TAMPAKSIRING, GIANYAR</t>
  </si>
  <si>
    <t>I MADE POLIH</t>
  </si>
  <si>
    <t>NI KETUT SRIASIH</t>
  </si>
  <si>
    <t>BR PENGEMBUNGAN</t>
  </si>
  <si>
    <t>SMAN 1 TAMPAKSIRING</t>
  </si>
  <si>
    <t>Kadekwiguna10@gmai.com</t>
  </si>
  <si>
    <t>SEMPIDI MENGWI ,1999-12-26</t>
  </si>
  <si>
    <t>-BR GAMBANG MENGWI BADUNG BALI,RT 0 ,RW 0, -MENGWI, -MENGWI, -BADUNG</t>
  </si>
  <si>
    <t>I WAYAN SUKA DANA</t>
  </si>
  <si>
    <t>NI PUTU WIDIANI</t>
  </si>
  <si>
    <t>BR GAMBANG MENGWI BADUNG BALI</t>
  </si>
  <si>
    <t>SMA NEGERI 1 MENGWI</t>
  </si>
  <si>
    <t>wisnuwardana@gmail.com</t>
  </si>
  <si>
    <t>YEHEMBANG,2000-06-10</t>
  </si>
  <si>
    <t>-BR.WALI, DS.YEHEMBANG, KEC.MENDOYO,RT 0 ,RW 0, -YEHEMBANG, -MENDOYO, -JEMBRANA</t>
  </si>
  <si>
    <t>I DEWA KOMANG BUDIARTA</t>
  </si>
  <si>
    <t>I DEWA AYU PUTU SRI EKARINI</t>
  </si>
  <si>
    <t>BR.WALI, DS.YEHEMBANG, KEC.MENDOYO</t>
  </si>
  <si>
    <t>SMA NEGERIN1 MENDOYO</t>
  </si>
  <si>
    <t>DIMASDITYAPERMANA@GMAIL.COM</t>
  </si>
  <si>
    <t>BLAHKIUH, BADUNG</t>
  </si>
  <si>
    <t>BR. SEKARMUKTI, PANGSAN, PETANG, BADUNG</t>
  </si>
  <si>
    <t>Picture 159.jpg</t>
  </si>
  <si>
    <t>JLN MADE BULET, KUTA UTARA</t>
  </si>
  <si>
    <t>DARI SAUDARA</t>
  </si>
  <si>
    <t>MURNI, RAHAYU, WULAN</t>
  </si>
  <si>
    <t>Jalan tukad melangit no.69</t>
  </si>
  <si>
    <t>2018.0786.jpg</t>
  </si>
  <si>
    <t>SMK PGRI3 DENPASAR</t>
  </si>
  <si>
    <t>JALAN DRUPADI</t>
  </si>
  <si>
    <t>DARI TEMAN</t>
  </si>
  <si>
    <t>INTAN, ANOM, MURNI,RINA</t>
  </si>
  <si>
    <t>DENPASAR,2000-09-14</t>
  </si>
  <si>
    <t>-BR.DARMASABA,ABIANSEMAL BADUNG,RT 0 ,RW 0, -DARMASABA, -ABIANSEMAL, -BADUNG</t>
  </si>
  <si>
    <t>I MADE DITA</t>
  </si>
  <si>
    <t>I WAYAN SUARDANI</t>
  </si>
  <si>
    <t>BR.DARMASABA ABIANSEMAL BADUNG</t>
  </si>
  <si>
    <t>OKAJUBLER28@GMAIL.COM</t>
  </si>
  <si>
    <t>DENPASAR,1998-12-03</t>
  </si>
  <si>
    <t>-jl pulau galang no. 78 ,RT 0 ,RW 0, -Pemecutan Kelod, -DENPASAR BARAT, BADUNG</t>
  </si>
  <si>
    <t>I made gunawan</t>
  </si>
  <si>
    <t>ni ketut dewi juntari</t>
  </si>
  <si>
    <t>jl pulau galang no. 78</t>
  </si>
  <si>
    <t>bagusantara91@gmail.com</t>
  </si>
  <si>
    <t>KUTAPANG,2000-06-22</t>
  </si>
  <si>
    <t>BR.KUTAPANG KANGIN,RT 0 ,RW 0, BATUNUNGGUL, NUSAPENIDA, KLUNGKUNG</t>
  </si>
  <si>
    <t>I WAYAN SUDIARTA</t>
  </si>
  <si>
    <t>NI NENGAH SUARTINI</t>
  </si>
  <si>
    <t>KUTAPANG</t>
  </si>
  <si>
    <t>SMAN 1 NUSAPENIDA</t>
  </si>
  <si>
    <t>kadekyuliarta1@gmail.com</t>
  </si>
  <si>
    <t>DANCE</t>
  </si>
  <si>
    <t>DENPASAR,2000-09-24</t>
  </si>
  <si>
    <t>BR.SALA PEJENG KAWAN TAMPAK SIRING,RT 0 ,RW 0, PEJENG KAWAN, TAMPAK SIRING, GIANYAR</t>
  </si>
  <si>
    <t>NGAKAN MADE ASTAWA</t>
  </si>
  <si>
    <t>ANAK AGUNG SRI BUDEWI</t>
  </si>
  <si>
    <t>BR.SALA PEJENG KAWAN TAMPAK SIRING</t>
  </si>
  <si>
    <t>SMK PARIWISATA RATNA WARTA UBUD</t>
  </si>
  <si>
    <t>RANAAJA31@GMAIL.COM</t>
  </si>
  <si>
    <t>DENPASAR,2000-01-10</t>
  </si>
  <si>
    <t>-JLN.PRATU MADE REMBUG. GANG BIJA 2 NO.4,RT 0 ,RW 0, BATUBULAN, SUKAWATI, GIANYAR</t>
  </si>
  <si>
    <t>LAMIDI</t>
  </si>
  <si>
    <t>DESAK NYOMAN PUSPAWATI</t>
  </si>
  <si>
    <t>JLN PRATU MADE REMBUG GANG BIJA 2 NO4</t>
  </si>
  <si>
    <t>teedyhendra@ymail.com</t>
  </si>
  <si>
    <t>DENPASAR,1998-11-01</t>
  </si>
  <si>
    <t>GG. PADI BR/LINK.AMBENGAN,RT 0 ,RW 0, PEGUYANGAN KANGIN , DENPASAR UTARA, DENPASAR</t>
  </si>
  <si>
    <t>I NENGAH SUJANA</t>
  </si>
  <si>
    <t>NI NYOMAN SRI ASIH</t>
  </si>
  <si>
    <t>GG. PADI BR/LINK.AMBENGAN,</t>
  </si>
  <si>
    <t>ikmagustapa@gmail.com</t>
  </si>
  <si>
    <t>KETEWEL,1999-06-01</t>
  </si>
  <si>
    <t>BR.PUSEH,RT 0 ,RW 0, KETEWEL, SUKAWATI, GIANYAR</t>
  </si>
  <si>
    <t>I WAYAN WINIA</t>
  </si>
  <si>
    <t>NI MD RAPIARIANI</t>
  </si>
  <si>
    <t>BR.PUSEH</t>
  </si>
  <si>
    <t>SMK WERDHISILAKUMARA SILAKARANG</t>
  </si>
  <si>
    <t>wismadhi0699@gmail.com</t>
  </si>
  <si>
    <t>SIBANGKAJA</t>
  </si>
  <si>
    <t>BR. SENGGU SIBANGGEDE</t>
  </si>
  <si>
    <t>2018.0866.jpg</t>
  </si>
  <si>
    <t>SMA 1 ABIANSEMAL</t>
  </si>
  <si>
    <t>JL.MAJAPAHIT BLAHKIUH</t>
  </si>
  <si>
    <t>MEDIA ONLINE</t>
  </si>
  <si>
    <t>RANI</t>
  </si>
  <si>
    <t>KARANGASEM,2000-06-23</t>
  </si>
  <si>
    <t>-JALAN GUNUNG BROMO XIF NO 23,RT 0 ,RW 0, -TEGAL KERTHA, -DENPASAR BARAT, -DENPASAR</t>
  </si>
  <si>
    <t>I NYOMAN PARMADA</t>
  </si>
  <si>
    <t>NI NENGAH DARMI</t>
  </si>
  <si>
    <t>JALAN GUNUNG BROMO XIF NO 23</t>
  </si>
  <si>
    <t>gedearya2306@icloud.com</t>
  </si>
  <si>
    <t>BADUNG,2000-10-28</t>
  </si>
  <si>
    <t>BR DUALANG SIBANGGEDE,RT 0 ,RW 0, SIBANGGEDDE, -ABIANSEMAL, BADUNG</t>
  </si>
  <si>
    <t>DRS. DW KT SUJANA</t>
  </si>
  <si>
    <t>NI WYN DEWI SANTIASIH</t>
  </si>
  <si>
    <t>BR DUALANG SIBANGGEDE</t>
  </si>
  <si>
    <t>Indray767@gmail.com</t>
  </si>
  <si>
    <t>JUARA HARAPAN 2 MAKING BED SE KAB BADUNG</t>
  </si>
  <si>
    <t>DENPASAR,1999-12-07</t>
  </si>
  <si>
    <t>JL GUNUNG TANGKUBAN PERAHU GG CEMPAKA NO: 04,RT 0 ,RW 0, PADANGSAMBIAN, DENPASAR BARAT, DENPASAR</t>
  </si>
  <si>
    <t>I KETUT SANTA</t>
  </si>
  <si>
    <t>NI KETUT SURIATI</t>
  </si>
  <si>
    <t>JL GUNUNG TANGKUBAN PERAHU GG CEMPAKA NO: 04</t>
  </si>
  <si>
    <t>donianggara@icloud.com</t>
  </si>
  <si>
    <t>DENPASAR,2000-05-22</t>
  </si>
  <si>
    <t>-BR .GAMBANG ,MUNGGU,MENGWI,BADUNG,RT 0 ,RW 0, -MUNGGU, -MENGWI, -BADUNG</t>
  </si>
  <si>
    <t>NI PUTU SRI INDRIYANI</t>
  </si>
  <si>
    <t>BR. GAMBANG MUNGGU</t>
  </si>
  <si>
    <t>wimbaarta05@gmail.com</t>
  </si>
  <si>
    <t>DENPASAR,,1999-08-21</t>
  </si>
  <si>
    <t>-JALAN IMAM BONJOL GANG 100,RT 0 ,RW 0, -PEMECUTAN KELOD, -DENPASAR BARAT, -DENPASAR</t>
  </si>
  <si>
    <t>SUBANDI</t>
  </si>
  <si>
    <t>TITIN LISTIANA</t>
  </si>
  <si>
    <t>JALAN IMAM BONJOL Gg100</t>
  </si>
  <si>
    <t>Agus.arif011@gmail.com</t>
  </si>
  <si>
    <t>BIG KURANG</t>
  </si>
  <si>
    <t>JELANTIK</t>
  </si>
  <si>
    <t>BANJAR DINAS PAYANGAN GERESEH,DESA PAYANGAN,KECAMATAN MARGA,KABUPATEN TABNAN</t>
  </si>
  <si>
    <t>Picture 249.jpg</t>
  </si>
  <si>
    <t>SMA N 1 MARGA</t>
  </si>
  <si>
    <t>JALAN WISNU MARGA</t>
  </si>
  <si>
    <t>WULAN, DHARMA, ARINI</t>
  </si>
  <si>
    <t>14 ….........</t>
  </si>
  <si>
    <t>BANJAR BUCU , DESA PAKSEBALI, KECAMATAN DAWAN, KABUPATEN KLUNGKUNG</t>
  </si>
  <si>
    <t>081237900492</t>
  </si>
  <si>
    <t>104</t>
  </si>
  <si>
    <t>2018.0197.jpg</t>
  </si>
  <si>
    <t>2018.0197</t>
  </si>
  <si>
    <t>XXL</t>
  </si>
  <si>
    <t>JALAN FLAMBOYAN NOMOR 63, SEMARAPURA KELOD, KABUPATEN KLUNGKUNG</t>
  </si>
  <si>
    <t>(0366) 21508</t>
  </si>
  <si>
    <t>MIRA</t>
  </si>
  <si>
    <t>TDK HADIR</t>
  </si>
  <si>
    <t>: Perhotelan ( Boga )</t>
  </si>
  <si>
    <t>20191240092</t>
  </si>
  <si>
    <t>20191240136</t>
  </si>
  <si>
    <t>20191240090</t>
  </si>
  <si>
    <t>20191240138</t>
  </si>
  <si>
    <t>20192240047</t>
  </si>
  <si>
    <t>20192240078</t>
  </si>
  <si>
    <t>20191240059</t>
  </si>
  <si>
    <t>20191240127</t>
  </si>
  <si>
    <t>20191240074</t>
  </si>
  <si>
    <t>20192240056</t>
  </si>
  <si>
    <t>20193240035</t>
  </si>
  <si>
    <t>20191240100</t>
  </si>
  <si>
    <t>20192240067</t>
  </si>
  <si>
    <t>20192240055</t>
  </si>
  <si>
    <t>20191240117</t>
  </si>
  <si>
    <t>20191240066</t>
  </si>
  <si>
    <t>20192240036</t>
  </si>
  <si>
    <t>20191240054</t>
  </si>
  <si>
    <t>20191240133</t>
  </si>
  <si>
    <t>20193240030</t>
  </si>
  <si>
    <t>20191240132</t>
  </si>
  <si>
    <t>20193240012</t>
  </si>
  <si>
    <t>20191240120</t>
  </si>
  <si>
    <t>20192240014</t>
  </si>
  <si>
    <t>20193240011</t>
  </si>
  <si>
    <t>20191240099</t>
  </si>
  <si>
    <t>20192240035</t>
  </si>
  <si>
    <t>20191240065</t>
  </si>
  <si>
    <t>20191240069</t>
  </si>
  <si>
    <t>20191240137</t>
  </si>
  <si>
    <t>20191240115</t>
  </si>
  <si>
    <t>20191240140</t>
  </si>
  <si>
    <t>20192240018</t>
  </si>
  <si>
    <t>20193340027</t>
  </si>
  <si>
    <t>20192240026</t>
  </si>
  <si>
    <t>20191240110</t>
  </si>
  <si>
    <t>20193240004</t>
  </si>
  <si>
    <t>20191240081</t>
  </si>
  <si>
    <t>20191240093</t>
  </si>
  <si>
    <t>20192240065</t>
  </si>
  <si>
    <t>20191240062</t>
  </si>
  <si>
    <t>20192240028</t>
  </si>
  <si>
    <t>20191240080</t>
  </si>
  <si>
    <t>20191240060</t>
  </si>
  <si>
    <t>20193240009</t>
  </si>
  <si>
    <t>20193240025</t>
  </si>
  <si>
    <t>20191240053</t>
  </si>
  <si>
    <t>20191240128</t>
  </si>
  <si>
    <t>20192240051</t>
  </si>
  <si>
    <t>20192240072</t>
  </si>
  <si>
    <t>20191240109</t>
  </si>
  <si>
    <t>20191240073</t>
  </si>
  <si>
    <t>20191240141</t>
  </si>
  <si>
    <t>20192240046</t>
  </si>
  <si>
    <t>20192240073</t>
  </si>
  <si>
    <t>20193340008</t>
  </si>
  <si>
    <t>20192240024</t>
  </si>
  <si>
    <t>20191240111</t>
  </si>
  <si>
    <t>20192240040</t>
  </si>
  <si>
    <t>20192240060</t>
  </si>
  <si>
    <t>20193240023</t>
  </si>
  <si>
    <t>20191240061</t>
  </si>
  <si>
    <t>20192240039</t>
  </si>
  <si>
    <t>20193240014</t>
  </si>
  <si>
    <t>20191240113</t>
  </si>
  <si>
    <t>20191240114</t>
  </si>
  <si>
    <t>20192240041</t>
  </si>
  <si>
    <t>20192240076</t>
  </si>
  <si>
    <t>20192240020</t>
  </si>
  <si>
    <t>20192240007</t>
  </si>
  <si>
    <t>20192240027</t>
  </si>
  <si>
    <t>20192240032</t>
  </si>
  <si>
    <t>20192240037</t>
  </si>
  <si>
    <t>20192240048</t>
  </si>
  <si>
    <t>20192240043</t>
  </si>
  <si>
    <t>20192240049</t>
  </si>
  <si>
    <t>20193240017</t>
  </si>
  <si>
    <t>20192230044</t>
  </si>
  <si>
    <t>20191240072</t>
  </si>
  <si>
    <t>20191240107</t>
  </si>
  <si>
    <t>20191240119</t>
  </si>
  <si>
    <t>20191240124</t>
  </si>
  <si>
    <t>20192240010</t>
  </si>
  <si>
    <t>20193240018</t>
  </si>
  <si>
    <t>20193240020</t>
  </si>
  <si>
    <t>20193240022</t>
  </si>
  <si>
    <t>20193240031</t>
  </si>
  <si>
    <t>20193240038</t>
  </si>
  <si>
    <t>20191240108</t>
  </si>
  <si>
    <t>20193240044</t>
  </si>
  <si>
    <t>20191240097</t>
  </si>
  <si>
    <t>20191240134</t>
  </si>
  <si>
    <t>20192240054</t>
  </si>
  <si>
    <t>20192240074</t>
  </si>
  <si>
    <t>20193240001</t>
  </si>
  <si>
    <t>20193240006</t>
  </si>
  <si>
    <t>20193240008</t>
  </si>
  <si>
    <t>20193240015</t>
  </si>
  <si>
    <t>20193240029</t>
  </si>
  <si>
    <t>20192240001</t>
  </si>
  <si>
    <t>20192240071</t>
  </si>
  <si>
    <t>20193230038</t>
  </si>
  <si>
    <t>20193240016</t>
  </si>
  <si>
    <t>20193240026</t>
  </si>
  <si>
    <t>20191240057</t>
  </si>
  <si>
    <t>20191240075</t>
  </si>
  <si>
    <t>20191240086</t>
  </si>
  <si>
    <t>20191240087</t>
  </si>
  <si>
    <t>20191240088</t>
  </si>
  <si>
    <t>20191240102</t>
  </si>
  <si>
    <t>20192240005</t>
  </si>
  <si>
    <t>20191240098</t>
  </si>
  <si>
    <t>20192110031</t>
  </si>
  <si>
    <t>20192240004</t>
  </si>
  <si>
    <t>20193230085</t>
  </si>
  <si>
    <t>20193240036</t>
  </si>
  <si>
    <t>20193240043</t>
  </si>
  <si>
    <t>20191240067</t>
  </si>
  <si>
    <t>20191240089</t>
  </si>
  <si>
    <t>20191240104</t>
  </si>
  <si>
    <t>20192240002</t>
  </si>
  <si>
    <t>20192240019</t>
  </si>
  <si>
    <t>20192240031</t>
  </si>
  <si>
    <t>20191240076</t>
  </si>
  <si>
    <t>20191240095</t>
  </si>
  <si>
    <t>20192240009</t>
  </si>
  <si>
    <t>20192240029</t>
  </si>
  <si>
    <t>20192240045</t>
  </si>
  <si>
    <t>20191240116</t>
  </si>
  <si>
    <t>20192240016</t>
  </si>
  <si>
    <t>20193240005</t>
  </si>
  <si>
    <t>20193240028</t>
  </si>
  <si>
    <t>20192240022</t>
  </si>
  <si>
    <t>20192240003</t>
  </si>
  <si>
    <t>20192240011</t>
  </si>
  <si>
    <t>20192240034</t>
  </si>
  <si>
    <t>20192230090</t>
  </si>
  <si>
    <t>20192240052</t>
  </si>
  <si>
    <t>20191240064</t>
  </si>
  <si>
    <t>20191240129</t>
  </si>
  <si>
    <t>20193340012</t>
  </si>
  <si>
    <t>20191340097</t>
  </si>
  <si>
    <t>20191340100</t>
  </si>
  <si>
    <t>20191340150</t>
  </si>
  <si>
    <t>20191340102</t>
  </si>
  <si>
    <t>20192340059</t>
  </si>
  <si>
    <t>20193340011</t>
  </si>
  <si>
    <t>20192340029</t>
  </si>
  <si>
    <t>20191340088</t>
  </si>
  <si>
    <t>20191340079</t>
  </si>
  <si>
    <t>20192340027</t>
  </si>
  <si>
    <t>20192340046</t>
  </si>
  <si>
    <t>20192340052</t>
  </si>
  <si>
    <t>20192340020</t>
  </si>
  <si>
    <t>20191340091</t>
  </si>
  <si>
    <t>20191340171</t>
  </si>
  <si>
    <t>20191340147</t>
  </si>
  <si>
    <t>20193340022</t>
  </si>
  <si>
    <t>20191340058</t>
  </si>
  <si>
    <t>20191340084</t>
  </si>
  <si>
    <t>20192340011</t>
  </si>
  <si>
    <t>20192340018</t>
  </si>
  <si>
    <t>20191340168</t>
  </si>
  <si>
    <t>20191340149</t>
  </si>
  <si>
    <t>20191340174</t>
  </si>
  <si>
    <t>20191340064</t>
  </si>
  <si>
    <t>20191340061</t>
  </si>
  <si>
    <t>20191340099</t>
  </si>
  <si>
    <t>20193340013</t>
  </si>
  <si>
    <t>20193340010</t>
  </si>
  <si>
    <t>20191340175</t>
  </si>
  <si>
    <t>20192340026</t>
  </si>
  <si>
    <t>20191340098</t>
  </si>
  <si>
    <t>20191340051</t>
  </si>
  <si>
    <t>20191110015</t>
  </si>
  <si>
    <t>20192340042</t>
  </si>
  <si>
    <t>20191340112</t>
  </si>
  <si>
    <t>20191340093</t>
  </si>
  <si>
    <t>20192340031</t>
  </si>
  <si>
    <t>20192340028</t>
  </si>
  <si>
    <t>20193340021</t>
  </si>
  <si>
    <t>20192340004</t>
  </si>
  <si>
    <t>20191340126</t>
  </si>
  <si>
    <t>20192340006</t>
  </si>
  <si>
    <t>20193340029</t>
  </si>
  <si>
    <t>20191340071</t>
  </si>
  <si>
    <t>20191340130</t>
  </si>
  <si>
    <t>20192340005</t>
  </si>
  <si>
    <t>20192340009</t>
  </si>
  <si>
    <t>20192340015</t>
  </si>
  <si>
    <t>20191340113</t>
  </si>
  <si>
    <t>20192340062</t>
  </si>
  <si>
    <t>20191340081</t>
  </si>
  <si>
    <t>20191340055</t>
  </si>
  <si>
    <t>20191340103</t>
  </si>
  <si>
    <t>20191340078</t>
  </si>
  <si>
    <t>20191340082</t>
  </si>
  <si>
    <t>20191340148</t>
  </si>
  <si>
    <t>20191340179</t>
  </si>
  <si>
    <t>20193340030</t>
  </si>
  <si>
    <t>20191340052</t>
  </si>
  <si>
    <t>20191340056</t>
  </si>
  <si>
    <t>20192340010</t>
  </si>
  <si>
    <t>20192340039</t>
  </si>
  <si>
    <t>20191340092</t>
  </si>
  <si>
    <t>20191340157</t>
  </si>
  <si>
    <t>20191340161</t>
  </si>
  <si>
    <t>20191340072</t>
  </si>
  <si>
    <t>20192340036</t>
  </si>
  <si>
    <t>20192340048</t>
  </si>
  <si>
    <t>20192340050</t>
  </si>
  <si>
    <t>20191340131</t>
  </si>
  <si>
    <t>20193340025</t>
  </si>
  <si>
    <t>20191340104</t>
  </si>
  <si>
    <t>20193240047</t>
  </si>
  <si>
    <t>:  Perhotelan ( Boga )</t>
  </si>
  <si>
    <t>: G</t>
  </si>
  <si>
    <t>:  H</t>
  </si>
  <si>
    <t>:  I</t>
  </si>
  <si>
    <t>JK</t>
  </si>
  <si>
    <t>REKAPITULASI NILAI</t>
  </si>
  <si>
    <t>TANDA</t>
  </si>
  <si>
    <t>NILAI</t>
  </si>
  <si>
    <t>NILAI AKHIR</t>
  </si>
  <si>
    <t>TANGAN</t>
  </si>
  <si>
    <t>HARIAN/ TUGAS</t>
  </si>
  <si>
    <t>UTS</t>
  </si>
  <si>
    <t>UAS</t>
  </si>
  <si>
    <t>ANGKA</t>
  </si>
  <si>
    <t>HURUF</t>
  </si>
  <si>
    <t>DOSEN PEMEGANG MATA KULIAH</t>
  </si>
  <si>
    <t>DOSEN PENGAWAS,</t>
  </si>
  <si>
    <t xml:space="preserve">. . . . . . . . . . . . . . . . . . . . . . . . . . . . . . . . . . . . . . . . . . . </t>
  </si>
  <si>
    <t xml:space="preserve"> . . . . . . . . . . . . . . . . . . . . . . . . . . . . . . . . . . . . . . . . </t>
  </si>
  <si>
    <t>DENPASAR, . . . . . . . . . . . . . . . . . . . . . . . . . .</t>
  </si>
  <si>
    <t>IPBI.ADAK.FORM.001</t>
  </si>
  <si>
    <t xml:space="preserve">:  Perhotelan </t>
  </si>
  <si>
    <t>MADE NATALIA DEVIANA PUTRI</t>
  </si>
  <si>
    <t>P</t>
  </si>
  <si>
    <t>deviananatalia12@gmail.com</t>
  </si>
  <si>
    <t>PUTU EKA SANTI</t>
  </si>
  <si>
    <t>ekasanthi96@gmail.com</t>
  </si>
  <si>
    <t>NI KADEK SITA DARMAYANTI</t>
  </si>
  <si>
    <t>895351425732</t>
  </si>
  <si>
    <t>Sitadarma16@gmail.com</t>
  </si>
  <si>
    <t>INDRA GALIH SETIA WATI</t>
  </si>
  <si>
    <t>Indragalihsetiawati@gmail.com</t>
  </si>
  <si>
    <t>NI MADE VIKI DWI YANTI</t>
  </si>
  <si>
    <t>vikidwiyanti@gmail.com</t>
  </si>
  <si>
    <t>NI WAYAN SURYA NANDINI</t>
  </si>
  <si>
    <t>surya23nandini@gmail.com</t>
  </si>
  <si>
    <t>NI MADE CITRA WATI</t>
  </si>
  <si>
    <t>Madechitra30@gmail.com</t>
  </si>
  <si>
    <t>NI KADEK DINA CIPTASARI</t>
  </si>
  <si>
    <t>895330661553</t>
  </si>
  <si>
    <t>dinaciptasari@gmail.com</t>
  </si>
  <si>
    <t>NI WAYAN TRISNA WIDIANTARI</t>
  </si>
  <si>
    <t>085 847 636 721</t>
  </si>
  <si>
    <t>trisnawidiantari9@gmail.com</t>
  </si>
  <si>
    <t>DEWA AYU DIAN ANDRIANI</t>
  </si>
  <si>
    <t>dianandriani12002@gmail.com</t>
  </si>
  <si>
    <t>KHRISTINA</t>
  </si>
  <si>
    <t>iamkhristinalim@gmail.com</t>
  </si>
  <si>
    <t>KADEK HANADILA</t>
  </si>
  <si>
    <t>Hanadila433@gmail.com</t>
  </si>
  <si>
    <t>NI LUH WIDYA ANTARI</t>
  </si>
  <si>
    <t>Widyaantari265@gmail.com</t>
  </si>
  <si>
    <t>NI KOMANG VENNY ARISTYA</t>
  </si>
  <si>
    <t>Komangvenny128@gmail.com</t>
  </si>
  <si>
    <t>I KADEK BUDIANTARA</t>
  </si>
  <si>
    <t>I PUTU GEDE ARYA SUARTAMA</t>
  </si>
  <si>
    <t>aryasuartama265@gmail.com</t>
  </si>
  <si>
    <t>I KADEK ALDY GUNAWAN</t>
  </si>
  <si>
    <t>aldypayogan@gmail.com</t>
  </si>
  <si>
    <t>I WAYAN DEWAN NANDA PUTRA</t>
  </si>
  <si>
    <t>iwayandewan@icloud.com</t>
  </si>
  <si>
    <t>I KADEK LUGRA SURADNYANA</t>
  </si>
  <si>
    <t>Kadeksuradnyana11@gmail.com</t>
  </si>
  <si>
    <t>I WAYAN AGUS LAKSANA PUTRA</t>
  </si>
  <si>
    <t>Iwayanaguslaksanaputra@gmail.com</t>
  </si>
  <si>
    <t>I WAYAN JORDI PADANG</t>
  </si>
  <si>
    <t>895342584527</t>
  </si>
  <si>
    <t>jordiwayan@yahoo.com</t>
  </si>
  <si>
    <t>I MADE YOGA ASMARA</t>
  </si>
  <si>
    <t>Yogaasmara70@gmail.com</t>
  </si>
  <si>
    <t>I GEDE PASEK WIHARYO VIRGIAWAN</t>
  </si>
  <si>
    <t>pasekwiharyo804@gmail.com</t>
  </si>
  <si>
    <t>I KOMANG ANDY SUSILA ARTA</t>
  </si>
  <si>
    <t>IDA BAGUS JAYA KUSUMA DIATMIKA</t>
  </si>
  <si>
    <t>I PUTU KRISNA CHANDRA</t>
  </si>
  <si>
    <t>I KADEK MULIARTAWAN</t>
  </si>
  <si>
    <t>I GUSTI NGURAH BAGAS YUDISTIRA</t>
  </si>
  <si>
    <t>KOMANG BIMAS TARUNA PRAMANA YUDHA</t>
  </si>
  <si>
    <t>I WAYAN KRISNA RODAS</t>
  </si>
  <si>
    <t>.</t>
  </si>
  <si>
    <t>B</t>
  </si>
  <si>
    <t>NI KADEK JUNI RASMINIWATI</t>
  </si>
  <si>
    <t>Junirasmini@gmail.com</t>
  </si>
  <si>
    <t>KADEK MIRA UTARI</t>
  </si>
  <si>
    <t>mirautami047@gmail.com</t>
  </si>
  <si>
    <t>ANAK AGUNG DEWI JUNIATI</t>
  </si>
  <si>
    <t>anakagungdewij11@gmail.com</t>
  </si>
  <si>
    <t>NI LUH PUTU DEWI ARINI</t>
  </si>
  <si>
    <t>arinidewi405@gmail.com</t>
  </si>
  <si>
    <t>NI PUTU MIRNA SEPTA YANTI</t>
  </si>
  <si>
    <t>mirnaseptayanti2019@gmail.com</t>
  </si>
  <si>
    <t>NI PUTU ANGGI TRUSIANA MAHERLIZA</t>
  </si>
  <si>
    <t>anggi.maherliza@gmail.com</t>
  </si>
  <si>
    <t>NI PUTU ARISKA</t>
  </si>
  <si>
    <t>putuariska43@gmail.com</t>
  </si>
  <si>
    <t>NI PUTU AYU PADMA DEWI</t>
  </si>
  <si>
    <t>putupadma836@gmail.com</t>
  </si>
  <si>
    <t>PUTU DIAN YUDHIA PADMAWATI</t>
  </si>
  <si>
    <t>ayudhiadianp@gmail.com</t>
  </si>
  <si>
    <t xml:space="preserve">DEWA AYU KADEK ETA ASTRARINI </t>
  </si>
  <si>
    <t>dewaayuetaastrarini21@gmail.com</t>
  </si>
  <si>
    <t>NI LUH MADE CIPTA SUDEWI</t>
  </si>
  <si>
    <t>Luchciptasudewi@gmail.com</t>
  </si>
  <si>
    <t>I DEWA AYU VIKHA PURNAMA DEWI</t>
  </si>
  <si>
    <t>dewaayuvikhapurnamadewi@gmail.com</t>
  </si>
  <si>
    <t>GUSTI AYU DWI SUKRENI</t>
  </si>
  <si>
    <t>ayudwisukreni@gmail.com</t>
  </si>
  <si>
    <t>NYOMAN UDYANA WIPRASTA</t>
  </si>
  <si>
    <t>Komanggana23@gmail.com</t>
  </si>
  <si>
    <t>IWAYAN DHARMAYASA</t>
  </si>
  <si>
    <t>dharmasann@gmail.com</t>
  </si>
  <si>
    <t>IDA BAGUS SURYA WIDIANATA</t>
  </si>
  <si>
    <t>Bagussuryawidianata@icloud.com</t>
  </si>
  <si>
    <t>KOMANG EKA PUTRA</t>
  </si>
  <si>
    <t>komangeka39@gmail.com</t>
  </si>
  <si>
    <t>I KADEK ARDIKA</t>
  </si>
  <si>
    <t>Handikaardika@gmail.com</t>
  </si>
  <si>
    <t>PUTU NARADHIPA JATMIKA</t>
  </si>
  <si>
    <t>naradhipa14@gmail.com</t>
  </si>
  <si>
    <t>I  NYOMAN MULIAWAN</t>
  </si>
  <si>
    <t>komangmuliawan2019@gmail.com</t>
  </si>
  <si>
    <t>ALDI SETIADI</t>
  </si>
  <si>
    <t>aldisetiadiii17@gmail.com</t>
  </si>
  <si>
    <t>I WAYAN ADI PRADNYANA</t>
  </si>
  <si>
    <t>Dangapwayan@gmail.com</t>
  </si>
  <si>
    <t>I GEDE MADE AGUS GUNA WIBAWA</t>
  </si>
  <si>
    <t>Toyik87@gmail.com</t>
  </si>
  <si>
    <t>IMADE YOGA ADITYA PUTRA</t>
  </si>
  <si>
    <t>IDA BAGUS OKA PUJANA</t>
  </si>
  <si>
    <t>I WAYAN AGUS BINTANG KUSUMA PUTRA</t>
  </si>
  <si>
    <t>MADE AYU DWI SATTVIKA</t>
  </si>
  <si>
    <t>MADE HENDRA WIRAJAYA</t>
  </si>
  <si>
    <t>ADIX FREDLY SETIABUDI</t>
  </si>
  <si>
    <t>I DEWA PUTU ADHITYA PUTRA</t>
  </si>
  <si>
    <t>I DEWA MADE PREMA DWIPAYANA</t>
  </si>
  <si>
    <t>K. DENYK ANISSA NATALYA</t>
  </si>
  <si>
    <t>895380651388</t>
  </si>
  <si>
    <t>denykanissa25@gmail.com</t>
  </si>
  <si>
    <t>NI PUTU ARISNA DEWI</t>
  </si>
  <si>
    <t>arisnadewi001@gmail.com</t>
  </si>
  <si>
    <t>NI WAYAN SURISMAYANI</t>
  </si>
  <si>
    <t>wayansurismayani@gmail.com</t>
  </si>
  <si>
    <t>NI PUTU MITA WIDIA TIRTA</t>
  </si>
  <si>
    <t>pt.mitawidiatirta@gmail.com</t>
  </si>
  <si>
    <t>NI PUTU NOVI WIDIASTITI</t>
  </si>
  <si>
    <t>noviwidiastiti94@gmail.com</t>
  </si>
  <si>
    <t>MADE SAVITRI DWI JAYANTI</t>
  </si>
  <si>
    <t>Kadeksavitridwijayanti@gmail.com</t>
  </si>
  <si>
    <t>NI WAYAN SINTYAWATI</t>
  </si>
  <si>
    <t>sintyawati245@gmail.com</t>
  </si>
  <si>
    <t>DEWA NGAKAN PUTU DANANTA PUTRA WISUTA</t>
  </si>
  <si>
    <t>Danantawisuta@gmail.com</t>
  </si>
  <si>
    <t>KADEK INDAH KOMALASARI</t>
  </si>
  <si>
    <t>Indah.komalasari2833@yahoo.com</t>
  </si>
  <si>
    <t>VALENCIA ARMY DAVIKI</t>
  </si>
  <si>
    <t>valenarmy92@gmail.com</t>
  </si>
  <si>
    <t>IDA BAGUS PUTRA OCEANA</t>
  </si>
  <si>
    <t>idabagusputraoceana@gmail.com</t>
  </si>
  <si>
    <t>GEDE AGUS SATRIA WIRAWAN</t>
  </si>
  <si>
    <t>agussatria682@gmail.com</t>
  </si>
  <si>
    <t>I KADEK KRISNA PUTRA</t>
  </si>
  <si>
    <t>krisnaputra.id8@gmail.com</t>
  </si>
  <si>
    <t>KADEK BAYU DARSANA</t>
  </si>
  <si>
    <t>keletdarsana@gmail.com</t>
  </si>
  <si>
    <t>KOMANG TRI JAYA WIBAWA M.P</t>
  </si>
  <si>
    <t>Lpyou20@gmail.com</t>
  </si>
  <si>
    <t>I MADE ANANTA DWI SAPUTRA</t>
  </si>
  <si>
    <t>anantadwisaputra@gmail.com</t>
  </si>
  <si>
    <t xml:space="preserve">DEWA GEDE AGUNG DALEM DARMA YUDA </t>
  </si>
  <si>
    <t>dalemdarmayuda@gmail.com</t>
  </si>
  <si>
    <t>IGST AGUNG GEDE WIRA ADINATA</t>
  </si>
  <si>
    <t>895401149812</t>
  </si>
  <si>
    <t>gungwira010802@gmail.com</t>
  </si>
  <si>
    <t>I KADEK KARTIKA PUTRA</t>
  </si>
  <si>
    <t>millerjoji44@gmail.com</t>
  </si>
  <si>
    <t>GUSTI PUTU RISKI BAYU RADITYA</t>
  </si>
  <si>
    <t>895800172972</t>
  </si>
  <si>
    <t>Riskibayuradityaraditya@gmail.com</t>
  </si>
  <si>
    <t>I PUTU KRISNA SUPUTRA</t>
  </si>
  <si>
    <t>krisnasuputra99@gmail.com</t>
  </si>
  <si>
    <t>I MADE GUNAYA ARI KENCANA</t>
  </si>
  <si>
    <t>gunayakencana30@gmail.com</t>
  </si>
  <si>
    <t>I DEWA PUTU ROSSIYANA PUTRA</t>
  </si>
  <si>
    <t>I GEDE ANGGA SAPUTRA</t>
  </si>
  <si>
    <t>SATRIA SANJAYA</t>
  </si>
  <si>
    <t>KADEK ADHI WIDIANA PUTRA</t>
  </si>
  <si>
    <t>I MADE ABI KUSUMA</t>
  </si>
  <si>
    <t>I KOMANG ARYA NADIARTA</t>
  </si>
  <si>
    <t>NI KETUT CANTIKA DEWI</t>
  </si>
  <si>
    <t>: D</t>
  </si>
  <si>
    <t>I GUSTI AYU CINTYA PARAMITHA</t>
  </si>
  <si>
    <t>KESYA SASTRA ANGGRAINI</t>
  </si>
  <si>
    <t>TRESNA PUTRI FIRDAUS</t>
  </si>
  <si>
    <t>NI KOMANG ALIT CAHYANI</t>
  </si>
  <si>
    <t>KADEK NINDY CLARA GINANTI PUTRI</t>
  </si>
  <si>
    <t>JUVANKA TWISTY TOKSI</t>
  </si>
  <si>
    <t>NI PUTU HELENA ROSA INDRAWAN</t>
  </si>
  <si>
    <t>NI KADEK SUMARIANI</t>
  </si>
  <si>
    <t>NI KOMANG AYU LISA CAHYANI</t>
  </si>
  <si>
    <t>VENYA ARZETTA FAUZI</t>
  </si>
  <si>
    <t>DESAK MADE DEA DEVIYANTI</t>
  </si>
  <si>
    <t>NI LUH PUTU ANGGUN RINTANIASARI</t>
  </si>
  <si>
    <t xml:space="preserve">NI WAYAN TUTIK ANGGARAYANI </t>
  </si>
  <si>
    <t>I KOMANG TRISNA DARMANDALA</t>
  </si>
  <si>
    <t>6283114300676</t>
  </si>
  <si>
    <t>trisnadarmandala@gmail.com</t>
  </si>
  <si>
    <t>I GEDE WIRA BONDAN PANGGESTU</t>
  </si>
  <si>
    <t>62 819 4579637</t>
  </si>
  <si>
    <t>bondanpanggestu@gmail.com</t>
  </si>
  <si>
    <t>IDA BAGUS MADE KRISNA YOGA</t>
  </si>
  <si>
    <t>krisnayoga9921@gmail.com</t>
  </si>
  <si>
    <t>I PUTU YOGA ARIMBAWA</t>
  </si>
  <si>
    <t>yogaarimbawa01@gmail.com</t>
  </si>
  <si>
    <t>I KADEK WAHYU DYMAS ANANDA</t>
  </si>
  <si>
    <t>881037566368</t>
  </si>
  <si>
    <t>wahyudymas2002@gmail.com</t>
  </si>
  <si>
    <t>PUTU YOGA ADI WIRAYUDA</t>
  </si>
  <si>
    <t>895355701771</t>
  </si>
  <si>
    <t>Higzclass@gmail.com</t>
  </si>
  <si>
    <t>DIMAS MULYANA</t>
  </si>
  <si>
    <t>dimasmulyana851@gmail.com</t>
  </si>
  <si>
    <t>I GEDE EKA DARRYLL DENANDRA</t>
  </si>
  <si>
    <t>dkdarryllx@gmail.com</t>
  </si>
  <si>
    <t>MADE DANDI WIRA KUSUMA</t>
  </si>
  <si>
    <t>madedandiwirakusuma@gmail.com</t>
  </si>
  <si>
    <t>I PUTU ARYA SAPUTRA</t>
  </si>
  <si>
    <t>aryasaputraa212@gmail.com</t>
  </si>
  <si>
    <t>I GUSTI PUTU WIRA SURYAWAN</t>
  </si>
  <si>
    <t>wirasuryawan08@gmail.com</t>
  </si>
  <si>
    <t>IDA BAGUS PUTU VIJAY BRAMANTYA PUTRA</t>
  </si>
  <si>
    <t>vijaybrmntya@gmail.com</t>
  </si>
  <si>
    <t>DEWA PUTU BAGUS ANANDHA</t>
  </si>
  <si>
    <t>bagusanandha@gmail.com</t>
  </si>
  <si>
    <t>I GUSTI NGURAH MADE KRISNA ADIJAYA</t>
  </si>
  <si>
    <t>krisnaadijk@gmail.com</t>
  </si>
  <si>
    <t>RANDI SHOMAZ AMANDA</t>
  </si>
  <si>
    <t>randishaomaz9@gmail.com</t>
  </si>
  <si>
    <t>I KETUT EDI WARDANA PUTRA</t>
  </si>
  <si>
    <t>6285739236289</t>
  </si>
  <si>
    <t>ediwardana6166@gmail.com</t>
  </si>
  <si>
    <t>OWEN RENALDY</t>
  </si>
  <si>
    <t>PUTU RISA OKTA VIONITA</t>
  </si>
  <si>
    <t>:  Perhotelan  ( Boga )</t>
  </si>
  <si>
    <t>: E</t>
  </si>
  <si>
    <t>MARIA RACHEL PRANOTO</t>
  </si>
  <si>
    <t>sekopranoto@gmail.com</t>
  </si>
  <si>
    <t>KAREN IVANA TANIA</t>
  </si>
  <si>
    <t>karen.ivana2001@gmail.com</t>
  </si>
  <si>
    <t>LAILA QHONIF</t>
  </si>
  <si>
    <t>lailaqhoni@gmail.com</t>
  </si>
  <si>
    <t>NI MADE INDAH SURYANI</t>
  </si>
  <si>
    <t>mdindahsuryani@gmail.com</t>
  </si>
  <si>
    <t>JESSICA HALIM</t>
  </si>
  <si>
    <t>cathy@nicolesnatural.com</t>
  </si>
  <si>
    <t>DEWA AYU MADE ARI SWANDEWI</t>
  </si>
  <si>
    <t>madeswandee@gmail.com</t>
  </si>
  <si>
    <t>PUTU SAPNA MAHARANI MUKHERJEE</t>
  </si>
  <si>
    <t>Maharanisapna11@gmail.com</t>
  </si>
  <si>
    <t>NI MADE DARMAYANI</t>
  </si>
  <si>
    <t>madedarmayani657@gmail.com</t>
  </si>
  <si>
    <t>HASIBUAN,EZRA. MAYLINDA. VERONICA</t>
  </si>
  <si>
    <t>ezrahasibuan05@gmail.com</t>
  </si>
  <si>
    <t>NI KADEK TIRTA DEVI MARIANA P</t>
  </si>
  <si>
    <t>devimariana837@yahoo.com</t>
  </si>
  <si>
    <t>EDUARDUS ARIOWIBOWO</t>
  </si>
  <si>
    <t>rawulandari69@gmail.com</t>
  </si>
  <si>
    <t>RICKY CHANDRA BUDI RIANTO</t>
  </si>
  <si>
    <t>chandraricky59@gmail.com</t>
  </si>
  <si>
    <t>I WAYAN EKA WIDIANA ARI PUTRA</t>
  </si>
  <si>
    <t>Ekawidiana2002@gmail.com</t>
  </si>
  <si>
    <t>KEVIN SINDHARTA</t>
  </si>
  <si>
    <t>thaliav80@gmail.com</t>
  </si>
  <si>
    <t>I WAYAN DEBIK ARYANTHA</t>
  </si>
  <si>
    <t>0831 29521809</t>
  </si>
  <si>
    <t>Aryanthadebik@gmail.com</t>
  </si>
  <si>
    <t>I MADE YOGISTAMAHA WIRANATA WIJAYA</t>
  </si>
  <si>
    <t>natawira1717@gmail.com</t>
  </si>
  <si>
    <t>KENNY KUSUMA</t>
  </si>
  <si>
    <t>Kennykusuma002@Gmail.com</t>
  </si>
  <si>
    <t>DANIEL SETIONO</t>
  </si>
  <si>
    <t>danielsetiono22@gmail.com</t>
  </si>
  <si>
    <t>GERSOM PIERRE BILLI</t>
  </si>
  <si>
    <t>gerrybilli2501@gmail.com</t>
  </si>
  <si>
    <t>YUNUS FAYAD ZABIHULLAH</t>
  </si>
  <si>
    <t>vikomeri34@gmail.com</t>
  </si>
  <si>
    <t>GEDE SUARTAMA ANDYKA</t>
  </si>
  <si>
    <t>gedeandyka@gmail.com</t>
  </si>
  <si>
    <t>I MADE ADI WIRANATA</t>
  </si>
  <si>
    <t>adiwiranataa06@gmail.com</t>
  </si>
  <si>
    <t>I KADEK EGAR ARJAWA</t>
  </si>
  <si>
    <t>egar03012019@gmail.com</t>
  </si>
  <si>
    <t>KADEK KRYSNHA MURTHY ARYAWANGCHA</t>
  </si>
  <si>
    <t>kdk.murty@gmail.com</t>
  </si>
  <si>
    <t>I KADEK HARIS SAPUTRA</t>
  </si>
  <si>
    <t>Saputraharis2002@gmail.com</t>
  </si>
  <si>
    <t>GEDE FERY RISKIANA</t>
  </si>
  <si>
    <t>Ferryriskiana16@gmail.com</t>
  </si>
  <si>
    <t>DANIEL KRISTIAN</t>
  </si>
  <si>
    <t>danielkristian159@gmail.com</t>
  </si>
  <si>
    <t>I MADE DWI SAPUTRA</t>
  </si>
  <si>
    <t>dekolo972@gmail.com</t>
  </si>
  <si>
    <t>I MADE SANGGING KESUMA</t>
  </si>
  <si>
    <t>Sanggingkesumaimade@gmail.com</t>
  </si>
  <si>
    <t>I WAYAN GEDE MAHARDIKA</t>
  </si>
  <si>
    <t>MADE NGURAH DAMARADITYA</t>
  </si>
  <si>
    <t xml:space="preserve">LEONARDUS JULIANO DWITAMA PUTRA </t>
  </si>
  <si>
    <t>I KOMANG EVAN DIANTARA</t>
  </si>
  <si>
    <t>I KADEK KRISNA SUPUTRA</t>
  </si>
  <si>
    <t>I DEWA GEDE BRAMANDA PUTRA</t>
  </si>
  <si>
    <t>MADE JULIASTRAWAN</t>
  </si>
  <si>
    <t>I PUTU OGAS PRAYOGA</t>
  </si>
  <si>
    <t>: F</t>
  </si>
  <si>
    <t>BILLY ELROY FREDERICK PONGKORUNG</t>
  </si>
  <si>
    <t>billyfrederickp2@gmail.com</t>
  </si>
  <si>
    <t>CHELLYA JESSIEKA SOEGIARTO</t>
  </si>
  <si>
    <t>deborachellyajessieka@gmail.com</t>
  </si>
  <si>
    <t>NI MADE AYU CANDRA DEWI</t>
  </si>
  <si>
    <t>Ayucandra191@gmail.com</t>
  </si>
  <si>
    <t>HENNY VIONITA</t>
  </si>
  <si>
    <t>henivionita@gmail.com</t>
  </si>
  <si>
    <t>VIONNA VALENCIA</t>
  </si>
  <si>
    <t>vionnavalencia@icloud.com</t>
  </si>
  <si>
    <t>GUSTI AGUNG AYU NIRMALA PURNAMASARI</t>
  </si>
  <si>
    <t>agungnirmala00@gmail.com</t>
  </si>
  <si>
    <t>NI MADE AYUMITA DEWANTI</t>
  </si>
  <si>
    <t>ayumitadewanti1472@gmail.com</t>
  </si>
  <si>
    <t>NI MADE DWI INDRIYANI</t>
  </si>
  <si>
    <t>kadekewek12@gmail.com</t>
  </si>
  <si>
    <t>DESAK AYU YUNI ANGGRENI PUTRI</t>
  </si>
  <si>
    <t>yunianggreni28@yahoo.com</t>
  </si>
  <si>
    <t>NI NYOMAN LEONY AGUSTINA PUTRI</t>
  </si>
  <si>
    <t>Leonyagustina05@gmail.com</t>
  </si>
  <si>
    <t>PHILIA CAROLINA BINTORO</t>
  </si>
  <si>
    <t>Uzumakibintang47@gmail.com</t>
  </si>
  <si>
    <t>KADEK ADE YUDIARTA</t>
  </si>
  <si>
    <t>adeeyudiarta@gmail.com</t>
  </si>
  <si>
    <t>I KOMANG ARIS NAWAN</t>
  </si>
  <si>
    <t>ariskadewii98@gmail.com</t>
  </si>
  <si>
    <t>NICHOLAS WONG</t>
  </si>
  <si>
    <t>nichowong9@gmail.com</t>
  </si>
  <si>
    <t>I KADEK MUKHA</t>
  </si>
  <si>
    <t>Kadekmukha0611@gmail.com</t>
  </si>
  <si>
    <t>ERIC JONATHAN</t>
  </si>
  <si>
    <t>ericjonathan04@gmail.com</t>
  </si>
  <si>
    <t>KADEK MASASHI KANEKO</t>
  </si>
  <si>
    <t>Kdkmasashi@gmail.com</t>
  </si>
  <si>
    <t>DENNY ELEAZER</t>
  </si>
  <si>
    <t>dennyeleazer@gmail.com</t>
  </si>
  <si>
    <t>ELBERT STEEVEN LEE</t>
  </si>
  <si>
    <t>elbertsteveenlee@gmail.com</t>
  </si>
  <si>
    <t>I MADE RISKA PUTRA</t>
  </si>
  <si>
    <t>madepputra22@gmail.com</t>
  </si>
  <si>
    <t>I KADEK SUJANA PUTRA</t>
  </si>
  <si>
    <t>sujanaputra776@gmail.com</t>
  </si>
  <si>
    <t>I MADE DAYPRI YANTA PUTRA</t>
  </si>
  <si>
    <t>Madedepri05@gmail.com</t>
  </si>
  <si>
    <t>I PUTU AGUNG SURYA WIJAYA</t>
  </si>
  <si>
    <t>suyaagung017@gmail.com</t>
  </si>
  <si>
    <t>I KADEK AGUS RICKY JULIANTARA</t>
  </si>
  <si>
    <t>rickynagisanur@gmai.com</t>
  </si>
  <si>
    <t>I MADE ADINDA ANINDITA</t>
  </si>
  <si>
    <t>0878 34684475</t>
  </si>
  <si>
    <t>aninditaadinda4@gmail.com</t>
  </si>
  <si>
    <t>I KOMANG KUAT AGUS BUDIHARTA</t>
  </si>
  <si>
    <t>mankajuztk@gmail.com</t>
  </si>
  <si>
    <t>PUTU MERDANA PUTRA</t>
  </si>
  <si>
    <t>putumerdana@gmail.com</t>
  </si>
  <si>
    <t>WISNU GAUTAMA PUTRA</t>
  </si>
  <si>
    <t>wisnugautamaputra34@gmail.com</t>
  </si>
  <si>
    <t>I PUTU AGUS ARIKANANDA</t>
  </si>
  <si>
    <t>I KADEK RADITYA SAPUTRA</t>
  </si>
  <si>
    <t>I MADE DANA SAPUTRA</t>
  </si>
  <si>
    <t>TEZAR</t>
  </si>
  <si>
    <t>NGAKAN NYOMAN BAGUS PRANATHA</t>
  </si>
  <si>
    <t>I KADEK PUTRA JAYA PRATAMA</t>
  </si>
  <si>
    <t>NI PUTU MELYANTI</t>
  </si>
  <si>
    <t>I NYOMAN ARYA MAHARDHIKA</t>
  </si>
  <si>
    <t>I GEDE AGUS BUANA SAPUTRA</t>
  </si>
  <si>
    <t>I PUTU WISNU DANUARTA</t>
  </si>
  <si>
    <t>danuartawisnu12@gmail.com</t>
  </si>
  <si>
    <t>FREDERICK ALFREDO</t>
  </si>
  <si>
    <t>895369591399</t>
  </si>
  <si>
    <t>frederickalfredo890@gmail.com</t>
  </si>
  <si>
    <t>SUNMART</t>
  </si>
  <si>
    <t>sunmart41@gmail.com</t>
  </si>
  <si>
    <t>NI MADE JOVITA AMANTA</t>
  </si>
  <si>
    <t>jovitaamanta@gmail.com</t>
  </si>
  <si>
    <t>NI PUTU SEPTIA DEWI CAHYANI</t>
  </si>
  <si>
    <t>septiadewi877@gmail.com</t>
  </si>
  <si>
    <t>HENDRY BAGUS ALQADRI</t>
  </si>
  <si>
    <t>hendryalkadri16@gmail.com</t>
  </si>
  <si>
    <t>PUTU AYU ANJALI APRILIA TARA</t>
  </si>
  <si>
    <t>anjaliapriliatara@gmai.com</t>
  </si>
  <si>
    <t>NI KOMANG LAKSMI AYU ANTARI</t>
  </si>
  <si>
    <t>Ayuantary02@gmail.com</t>
  </si>
  <si>
    <t>MD AGUS KRISNA JANA YOGA</t>
  </si>
  <si>
    <t>Aguskrisna010@gmail.com</t>
  </si>
  <si>
    <t xml:space="preserve">MARIA IVANA BENITA </t>
  </si>
  <si>
    <t>ivanakim1895@gmail.com</t>
  </si>
  <si>
    <t>ANGELA KIRANA</t>
  </si>
  <si>
    <t>angela.ririhena22@gmail.com</t>
  </si>
  <si>
    <t>I GEDE SENPANA YOGA</t>
  </si>
  <si>
    <t>senpanayoga@gmail.com</t>
  </si>
  <si>
    <t>I PUTU RISKI CANDRAGITA</t>
  </si>
  <si>
    <t>turiski741@gmail.com</t>
  </si>
  <si>
    <t>I WAYAN GEDE BIMAKU RUCIKA DHARMA</t>
  </si>
  <si>
    <t>Bimakurd29@gmail.com</t>
  </si>
  <si>
    <t>I MADE ARI SETIAWAN</t>
  </si>
  <si>
    <t>arisetiawan83506@gmail.com</t>
  </si>
  <si>
    <t>MUHAMMAD ALIF BADRUZZAMAN</t>
  </si>
  <si>
    <t>alifbadruzaman@gmail.com</t>
  </si>
  <si>
    <t>KOMANG BERLAN CAHYA ANDIKA</t>
  </si>
  <si>
    <t>komangberlancahyaandika1504@gmail.com</t>
  </si>
  <si>
    <t>PUTU ANGGA YOGA PRANATA</t>
  </si>
  <si>
    <t>anggayoga2002@gmail.com</t>
  </si>
  <si>
    <t>I GEDE GILANG DIMAS SANJAYA</t>
  </si>
  <si>
    <t>Gayatripuspita184@gmail.com</t>
  </si>
  <si>
    <t>NGAKAN GEDE DARMA PURUSA</t>
  </si>
  <si>
    <t>darmapurusa@gmail.com</t>
  </si>
  <si>
    <t xml:space="preserve"> I GEDE RENDRA SURYATAMA</t>
  </si>
  <si>
    <t>suryatamarendra@gmail.com</t>
  </si>
  <si>
    <t>I PUTU MARTA</t>
  </si>
  <si>
    <t>putu.martaa@gmail.com</t>
  </si>
  <si>
    <t>I KOMANG PRADNYANDITA WAHYU DIANTARA</t>
  </si>
  <si>
    <t>Wahyulord05@gmail.com</t>
  </si>
  <si>
    <t>I KETUT AGUS KRISNA YOGA</t>
  </si>
  <si>
    <t>Aguskrisnayoga@yahoo.com</t>
  </si>
  <si>
    <t>I GUSTI NGURAH TRIWIJAYA YOGA MANDALA</t>
  </si>
  <si>
    <t>triwijayayoga511@gmail.com</t>
  </si>
  <si>
    <t xml:space="preserve">I KADEK AGUS ANDI SANJAYA </t>
  </si>
  <si>
    <t>Kadekbalon2@gmail.com</t>
  </si>
  <si>
    <t>KADEK BOBY PRASETIYA</t>
  </si>
  <si>
    <t>bobyprasetiya22@gmail.com</t>
  </si>
  <si>
    <t>KADEK KRISNANDA GUCAKA</t>
  </si>
  <si>
    <t>I MADE AGIK SETIAWAN</t>
  </si>
  <si>
    <t>I GUSTI BAGUS TRISTAN RAINDRA</t>
  </si>
  <si>
    <t>I GUSTI BAGUS RAKAN TANAYA</t>
  </si>
  <si>
    <t>IWAYAN SASTRA WIGUNA</t>
  </si>
  <si>
    <t>MUHAMMAD REFI KHASYA ISHAAM</t>
  </si>
  <si>
    <t>I GUSTI EKA SUDIPTA YANA</t>
  </si>
  <si>
    <t>ANAK AGUNG NGURAH PUTRA ADNYANA RAJA</t>
  </si>
  <si>
    <t>DEVIN TAN</t>
  </si>
  <si>
    <t>I MADE ARJUN ARTHA WIJAYA</t>
  </si>
  <si>
    <t>: H</t>
  </si>
  <si>
    <t>KADEK ARY ISMAYANTI</t>
  </si>
  <si>
    <t>aryismayanti83@gmail.com</t>
  </si>
  <si>
    <t>MARIA REGITA PUTRI</t>
  </si>
  <si>
    <t>mariaregita1@gmail.com</t>
  </si>
  <si>
    <t>NI KADEK ARI NOVI YANTI</t>
  </si>
  <si>
    <t>arinovi603@gmail.com</t>
  </si>
  <si>
    <t>KASSANAH KURNIYAWATI</t>
  </si>
  <si>
    <t>895334099840</t>
  </si>
  <si>
    <t>kurniakhasanah709@gmail.com</t>
  </si>
  <si>
    <t>AUDREY ANANDA BARRINGTON</t>
  </si>
  <si>
    <t>Audreybarrington28@gmail.com</t>
  </si>
  <si>
    <t>KETUT PRANIKA SURYA DEWI</t>
  </si>
  <si>
    <t>pranikasuryadewi1@icloud.com</t>
  </si>
  <si>
    <t>NI KADEK SINTA PEBRIYANTI</t>
  </si>
  <si>
    <t>sintafebri60@gmail.com</t>
  </si>
  <si>
    <t>NI PUTU OKA NOVIYANTI</t>
  </si>
  <si>
    <t>Novi41294@gmail.com</t>
  </si>
  <si>
    <t>NI PUTU DIAN VIRANITA</t>
  </si>
  <si>
    <t>dianviranitaniputu@gmail.com</t>
  </si>
  <si>
    <t>NI WAYAN VONIA AREZA CAHYANI</t>
  </si>
  <si>
    <t>voniaarezaa02@gmail.com</t>
  </si>
  <si>
    <t>I MADE PANDE DWI DARMA PUTRA</t>
  </si>
  <si>
    <t>6282147501991</t>
  </si>
  <si>
    <t>DwiDarma505@gmail.com</t>
  </si>
  <si>
    <t>I WAYAN ARI PRASETYA</t>
  </si>
  <si>
    <t>ari.prasetya01@gmail.com</t>
  </si>
  <si>
    <t>CLEYMENS CHRISTIAN YOHANES TUPESSY</t>
  </si>
  <si>
    <t>cleymens2@gmail.com</t>
  </si>
  <si>
    <t>DEWA GEDE DIV KUMARA JAYA</t>
  </si>
  <si>
    <t>dewadiff55@gmail.com</t>
  </si>
  <si>
    <t>PUTU YONANDA NICHOLAS SAPUTRA</t>
  </si>
  <si>
    <t>nichosaputra8@gmail.com</t>
  </si>
  <si>
    <t>SUDANA ADIPUTRA</t>
  </si>
  <si>
    <t>sudanaadiputra@icloud.com</t>
  </si>
  <si>
    <t>I MADE GITA PUSPA YAYANG GUSTINA</t>
  </si>
  <si>
    <t>madegita2016@gmail.com</t>
  </si>
  <si>
    <t>I NYOMAN ARYA WIBAWA KORI</t>
  </si>
  <si>
    <t>Aryawibawakori1234@gmail.com</t>
  </si>
  <si>
    <t>I KADEK WAHYU JUNIARTA</t>
  </si>
  <si>
    <t>Wahyujuniarta010602@gmail.com</t>
  </si>
  <si>
    <t>I PUTU DIKA ARIANA</t>
  </si>
  <si>
    <t>dikaariana9@gmail.com</t>
  </si>
  <si>
    <t xml:space="preserve">I KADEK DWI SUKRAWAN </t>
  </si>
  <si>
    <t>895800239587</t>
  </si>
  <si>
    <t>Dwisukrawan8299@gmail.com</t>
  </si>
  <si>
    <t>I KOMANG ADI KUSNAEDI</t>
  </si>
  <si>
    <t>adikusnaedi91@gmail.com</t>
  </si>
  <si>
    <t>I GEDE ARYA BRAJA MUKTI</t>
  </si>
  <si>
    <t>Aryabrajaa9997@gmail.com</t>
  </si>
  <si>
    <t>EDWILSON LAY</t>
  </si>
  <si>
    <t>edwilsonlay@gmail.com</t>
  </si>
  <si>
    <t>FACHRIZAL RAHARDHIKA MURTI</t>
  </si>
  <si>
    <t>fachrizalrahardhika22@gmail.com</t>
  </si>
  <si>
    <t>I MADE RAI SUDIATMAJA</t>
  </si>
  <si>
    <t>maderaisudiatmaja@gmail.com</t>
  </si>
  <si>
    <t>I KETUT DIMAS ADITYA WIGUNA SUDEWA</t>
  </si>
  <si>
    <t>sudewa.ketut@yahoo.co.id</t>
  </si>
  <si>
    <t>I KADEK ARINATA</t>
  </si>
  <si>
    <t>I.G.N.A KRISNAA GUNA PRATAMA</t>
  </si>
  <si>
    <t>ADITYA ALVIDO</t>
  </si>
  <si>
    <t>I NYOMAN YUDI YUDISTIRA</t>
  </si>
  <si>
    <t>RAI BAGUS DIPA NUGRAHA</t>
  </si>
  <si>
    <t>I PUTU BAYU DHARMA PUTRA</t>
  </si>
  <si>
    <t xml:space="preserve">PUTU DITYA ARISTAWAN </t>
  </si>
  <si>
    <t>GERBER RAJA NARAWANA</t>
  </si>
  <si>
    <t>ALAN ARDIANTO</t>
  </si>
  <si>
    <t>AGUS SUSANTO</t>
  </si>
  <si>
    <t>KATON HANS OTNIEL PURBA</t>
  </si>
  <si>
    <t>OCTAVIANA WIDOWATI</t>
  </si>
  <si>
    <t>GUSTI AYU RATIH PRAMESTI DEWI</t>
  </si>
  <si>
    <t>NI MADE SRI PUSPA MEIANI</t>
  </si>
  <si>
    <t>MICHELLE JESSICA STEPHANY</t>
  </si>
  <si>
    <t>NI KADEK INTAN DWIK NILAYANI</t>
  </si>
  <si>
    <t xml:space="preserve">NI LUH EKA SATYAWATI </t>
  </si>
  <si>
    <t>ANITA PRISKILA SIRAIT</t>
  </si>
  <si>
    <t>NI NYOMAN SEPTIANA RAHAYU</t>
  </si>
  <si>
    <t>CHRISTINA WULANDARI PURWODARMINTO</t>
  </si>
  <si>
    <t>ADITYA SURYA MAHENDRA</t>
  </si>
  <si>
    <t>I KOMANG MULYAWAN</t>
  </si>
  <si>
    <t>I KADEK ARI SUKRESNA</t>
  </si>
  <si>
    <t>I GEDE PANDE KRISNA DWIPAYANA</t>
  </si>
  <si>
    <t>I GEDE PASEK PRADNYANATA</t>
  </si>
  <si>
    <t>RAYHAN DARREL NAFARI</t>
  </si>
  <si>
    <t>SAMUEL PRANATA SEMBIRING</t>
  </si>
  <si>
    <t>I PUTU AGUS ADITYA PERMANA</t>
  </si>
  <si>
    <t>I WAYAN ARIMBAWA</t>
  </si>
  <si>
    <t>I KADEK ANGGA PASTIKA</t>
  </si>
  <si>
    <t>MARCHEL JANUWAR LAPADJAWA</t>
  </si>
  <si>
    <t>JEREMY ANTONIUS</t>
  </si>
  <si>
    <t>I KADEK DITHA DARMAWAN</t>
  </si>
  <si>
    <t>I WAYAN MERTA NADI</t>
  </si>
  <si>
    <t>IDA BAGUS SURYA PRABHATA</t>
  </si>
  <si>
    <t>A.A NGR PUTRA YOGIARTA</t>
  </si>
  <si>
    <t>I DEWA KETUT ALIT SWARBAWA PUTRA</t>
  </si>
  <si>
    <t xml:space="preserve">I NENGAH KARTA </t>
  </si>
  <si>
    <t>I KETUT ASIL</t>
  </si>
  <si>
    <t>I NYOMAN SUPARTA</t>
  </si>
  <si>
    <t>I KETUT TANGKAS WIRA PRATAMA YUDA</t>
  </si>
  <si>
    <t>MARCELLINO AARON LAPOD</t>
  </si>
  <si>
    <t>ANAK AGUNG MADE SENAPATI OKADEVA NARASHIMA</t>
  </si>
  <si>
    <t>IDA BAGUS GEDE SURYA NINGRAT</t>
  </si>
  <si>
    <t>VILANO RISKY KAMASI</t>
  </si>
  <si>
    <t>I WAYAN RIAN PRASATYA PUTRA</t>
  </si>
  <si>
    <t>ANDREW TEHNIUS</t>
  </si>
  <si>
    <t>FEBY PRANITA</t>
  </si>
  <si>
    <t>PUTU GRESIA PASYEMA PUTRI ARNAWA</t>
  </si>
  <si>
    <t>INSTITUT PARIWISATA DAN BISNIS INTERNASIONAL</t>
  </si>
  <si>
    <t>: C</t>
  </si>
  <si>
    <t xml:space="preserve">DAFTAR HADIR UJIAN AKHIR SEMESTER </t>
  </si>
  <si>
    <t>: B</t>
  </si>
  <si>
    <t>CLARA THENISIA</t>
  </si>
  <si>
    <t>MARCHELLINA</t>
  </si>
  <si>
    <t>FELICIA JOCELINE NATHANIA</t>
  </si>
  <si>
    <t>NATHANIA ABIGAIL ASPASIA</t>
  </si>
  <si>
    <t>MAURA PUTRI PARADITA</t>
  </si>
  <si>
    <t>NATHANIA EMANUELLA TAWAS</t>
  </si>
  <si>
    <t>VIANEY RISYA KADEK HANADINE</t>
  </si>
  <si>
    <t>VANIA VALENTINA</t>
  </si>
  <si>
    <t>INTAN PERMATASARI SASMITA</t>
  </si>
  <si>
    <t>IVANA KARMENITA DONGALEMBA</t>
  </si>
  <si>
    <t>PUTU PUTRI NANDINI UTAMI</t>
  </si>
  <si>
    <t>Prop. Kalimantan Barat</t>
  </si>
  <si>
    <t>Kab. Sintang</t>
  </si>
  <si>
    <t>Kec. Sepauk</t>
  </si>
  <si>
    <t>Lengkenat</t>
  </si>
  <si>
    <t>Jalan raya sintang-pontianak prov.Kal-bar kab.sintang desa lengkenat dusun mengkurai rt 001 rw001</t>
  </si>
  <si>
    <t>001/001</t>
  </si>
  <si>
    <t>Prop. Kalimantan Timur</t>
  </si>
  <si>
    <t>Kota Tarakan</t>
  </si>
  <si>
    <t>Kec. Tarakan Barat</t>
  </si>
  <si>
    <t>Karang anyar pantai</t>
  </si>
  <si>
    <t>Jl.gajah mada</t>
  </si>
  <si>
    <t>31/Tidak ada</t>
  </si>
  <si>
    <t>Prop. Jawa Barat</t>
  </si>
  <si>
    <t>Kab. Bogor</t>
  </si>
  <si>
    <t>Kec. Cijeruk</t>
  </si>
  <si>
    <t>Palasari</t>
  </si>
  <si>
    <t>River Valley A2/6, Palasari, Cijeruk. Kab. Bogor</t>
  </si>
  <si>
    <t>001/008</t>
  </si>
  <si>
    <t>Prop. Nusa Tenggara Barat</t>
  </si>
  <si>
    <t>Kota Mataram</t>
  </si>
  <si>
    <t>Kec. Sandubaya</t>
  </si>
  <si>
    <t>Turida</t>
  </si>
  <si>
    <t>Jl. Marlboro no 17 Perum Bumi Gora Permai</t>
  </si>
  <si>
    <t>010/280</t>
  </si>
  <si>
    <t>Kab. Sanggau</t>
  </si>
  <si>
    <t>Kec. Sanggau Kapuas</t>
  </si>
  <si>
    <t>sungai sengkuang</t>
  </si>
  <si>
    <t>Jl.flamboyan no .01 Sanggau Permai</t>
  </si>
  <si>
    <t>012/005</t>
  </si>
  <si>
    <t>78511 - 78516</t>
  </si>
  <si>
    <t>Prop. Jawa Timur</t>
  </si>
  <si>
    <t>Kota Surabaya</t>
  </si>
  <si>
    <t>Kec. Tambaksari</t>
  </si>
  <si>
    <t>Kapasmadya Baru</t>
  </si>
  <si>
    <t>Kapas Madya 1D/68</t>
  </si>
  <si>
    <t>006/003</t>
  </si>
  <si>
    <t>Prop. Bali</t>
  </si>
  <si>
    <t>Kota Denpasar</t>
  </si>
  <si>
    <t>Kec. Denpasar Selatan</t>
  </si>
  <si>
    <t>Dauh Puri Kelod</t>
  </si>
  <si>
    <t>JL.Menjangan 45 Dps</t>
  </si>
  <si>
    <t>000/000</t>
  </si>
  <si>
    <t>Kab. Banyuwangi</t>
  </si>
  <si>
    <t>Kec. Genteng</t>
  </si>
  <si>
    <t>Genteng Kulon</t>
  </si>
  <si>
    <t>Jl Raung no 26A</t>
  </si>
  <si>
    <t>003/005</t>
  </si>
  <si>
    <t>Kota Bandung</t>
  </si>
  <si>
    <t>Kec. Ujungberung</t>
  </si>
  <si>
    <t>pasir jati</t>
  </si>
  <si>
    <t>komp. griya jati putra no.27 ujung berung.</t>
  </si>
  <si>
    <t>005/013</t>
  </si>
  <si>
    <t>Prop. Sulawesi Selatan</t>
  </si>
  <si>
    <t>Kab. Luwu Timur</t>
  </si>
  <si>
    <t>Kec. Wasuponda</t>
  </si>
  <si>
    <t>WASUPONDA</t>
  </si>
  <si>
    <t>jl.cendrawasih no.160</t>
  </si>
  <si>
    <t>Sidakarya</t>
  </si>
  <si>
    <t>Jalan Kertha Rahayu no.41a</t>
  </si>
  <si>
    <t>CINDY LORENSIA WIBOWO</t>
  </si>
  <si>
    <t>ANGELA MERICI TWEDESTA PRAMADANI</t>
  </si>
  <si>
    <t>YOHANA SIAGIAN</t>
  </si>
  <si>
    <t>THERESA TRISNA CORNELYA</t>
  </si>
  <si>
    <t>NI LUH KOMING SUCITA DEWI</t>
  </si>
  <si>
    <t>KELLY KUSNO</t>
  </si>
  <si>
    <t>ADELIN MANUELA PITOY</t>
  </si>
  <si>
    <t>ANGELA BENIGNA</t>
  </si>
  <si>
    <t>NI PUTU AYU PRENDIA SASTRA DEWI</t>
  </si>
  <si>
    <t>NI MADE SUMARTINI</t>
  </si>
  <si>
    <t>SANG AYU AGUNG DIAH CANDRADEWI</t>
  </si>
  <si>
    <t>NI KADEK MELLA MANIKA SURYA DEWI</t>
  </si>
  <si>
    <t>KADEK MEILY DWIYANTI</t>
  </si>
  <si>
    <t>NI KOMANG AYU SUCIANI</t>
  </si>
  <si>
    <t>JASMINE LUTFIA AZIZAH</t>
  </si>
  <si>
    <t>NI KADEK PUTRI REGINA YUKI</t>
  </si>
  <si>
    <t>SANG AYU PUTU CITRA UTAMI</t>
  </si>
  <si>
    <t>Kab. Gianyar</t>
  </si>
  <si>
    <t>Kec. Ubud</t>
  </si>
  <si>
    <t>KEDEWATAN</t>
  </si>
  <si>
    <t>BR.KEDEWATAN,UBUD,GIANYAR</t>
  </si>
  <si>
    <t>-/-</t>
  </si>
  <si>
    <t>Kab. Tabanan</t>
  </si>
  <si>
    <t>Kec. Kediri</t>
  </si>
  <si>
    <t>Desa Pandak Gede</t>
  </si>
  <si>
    <t>Jalan Raya Andong, Petulu, Ubud</t>
  </si>
  <si>
    <t>00/00</t>
  </si>
  <si>
    <t>Kec. Kerambitan</t>
  </si>
  <si>
    <t>Meliling</t>
  </si>
  <si>
    <t>Br Dinas Meliling Kangin</t>
  </si>
  <si>
    <t>Meliling Kawan</t>
  </si>
  <si>
    <t>0/0</t>
  </si>
  <si>
    <t>Kab. Badung</t>
  </si>
  <si>
    <t>Kec. Abiansemal</t>
  </si>
  <si>
    <t>Mambal</t>
  </si>
  <si>
    <t>Br.Mambal Kajanan Mambal</t>
  </si>
  <si>
    <t>Kec. Sukawati</t>
  </si>
  <si>
    <t>Batuan Kaler</t>
  </si>
  <si>
    <t>Br.sakah, Batuan kaler Sukawati</t>
  </si>
  <si>
    <t>Ubud</t>
  </si>
  <si>
    <t>Jln. Suweta. Br. Junjungan, Ubud</t>
  </si>
  <si>
    <t>PUTU MENTARI MANIK MAS</t>
  </si>
  <si>
    <t>NI LUH FADILLA FEBRIYANTI YOGA</t>
  </si>
  <si>
    <t>NI KADEK AYU LISTYA DEWI</t>
  </si>
  <si>
    <t>NI KADEK MIRAH WULANDARI</t>
  </si>
  <si>
    <t>KOMANG DEWANTI SUSILAWATI</t>
  </si>
  <si>
    <t>A. A. ELIA DILA NAFTALI</t>
  </si>
  <si>
    <t>NI PUTU DEWI SAVITRI PINATIH</t>
  </si>
  <si>
    <t>Jln Sriwedari Br. Tegallantang</t>
  </si>
  <si>
    <t>Kec. Tampak siring</t>
  </si>
  <si>
    <t>Desa Sanding</t>
  </si>
  <si>
    <t>Br.Sanding Bitra</t>
  </si>
  <si>
    <t>Kec. Kuta Utara</t>
  </si>
  <si>
    <t>DESA DALUNG</t>
  </si>
  <si>
    <t>BR. CAMPUAN ASRI KAUH BLOK BB.86</t>
  </si>
  <si>
    <t>Kerobokan Kelod</t>
  </si>
  <si>
    <t>Jl. Pangkung Sari GG. Kubu Anyar No.3 Lingk.Taman</t>
  </si>
  <si>
    <t>Kec. Gianyar</t>
  </si>
  <si>
    <t>Tegal Tugu</t>
  </si>
  <si>
    <t>Br. Prathama Mandala, Tegal Tugu, Gianyar</t>
  </si>
  <si>
    <t>Kab. Klungkung</t>
  </si>
  <si>
    <t>Kec. Klungkung</t>
  </si>
  <si>
    <t>SEMARAPURA KLOD</t>
  </si>
  <si>
    <t>JL. RATNA LINGKUNGAN KEMONING KLOD</t>
  </si>
  <si>
    <t>Kec. Mataram</t>
  </si>
  <si>
    <t>PAGUTAN BARAT</t>
  </si>
  <si>
    <t>BTN Taman Mutiara,jln. HIU no. 103,Pagutan,Mataram, Nusa Tenggara Barat</t>
  </si>
  <si>
    <t>07/-</t>
  </si>
  <si>
    <t>PT EMIX NOVA ARIASTUTI</t>
  </si>
  <si>
    <t>NI WAYAN RIZKY WIJAYANTI</t>
  </si>
  <si>
    <t>NI PUTU NIA SISILIA PUTRI</t>
  </si>
  <si>
    <t>MARIA ZABRINA CATHABELL SAHADOEN</t>
  </si>
  <si>
    <t>PANDE EBIN KRISTINA SARI</t>
  </si>
  <si>
    <t>NI PUTU MERY</t>
  </si>
  <si>
    <t>JESICA LAURENCIA</t>
  </si>
  <si>
    <t>Kab. Bangli</t>
  </si>
  <si>
    <t>Kec. Bangli</t>
  </si>
  <si>
    <t>Songan , tabu</t>
  </si>
  <si>
    <t>Perumahan muding mekar no.a22</t>
  </si>
  <si>
    <t>001/22/2</t>
  </si>
  <si>
    <t>Kec. Payangan</t>
  </si>
  <si>
    <t>Buahan</t>
  </si>
  <si>
    <t>Br. Susut, Buahan, Payangan, Gianyar</t>
  </si>
  <si>
    <t>Br. Susut/Buahan</t>
  </si>
  <si>
    <t>Kec. Kintamani</t>
  </si>
  <si>
    <t>Satra</t>
  </si>
  <si>
    <t>Banjar kembangsari</t>
  </si>
  <si>
    <t>Prop. Nusa Tenggara Timur</t>
  </si>
  <si>
    <t>Kab. Manggarai Timur</t>
  </si>
  <si>
    <t>Kec. Elar</t>
  </si>
  <si>
    <t>BANGKA LEDA</t>
  </si>
  <si>
    <t>Leda</t>
  </si>
  <si>
    <t>010/004</t>
  </si>
  <si>
    <t>Kec. Banjarangkan</t>
  </si>
  <si>
    <t>Desa aan</t>
  </si>
  <si>
    <t>Dusun sengkiding,desa aan, kecamatan Banjarangkan, kabupaten Klungkung</t>
  </si>
  <si>
    <t>Bantang</t>
  </si>
  <si>
    <t>Banjar Panti</t>
  </si>
  <si>
    <t>0819 35185370</t>
  </si>
  <si>
    <t>Prop. Banten</t>
  </si>
  <si>
    <t>Kota Tangerang</t>
  </si>
  <si>
    <t>Kec. Neglasari</t>
  </si>
  <si>
    <t>Mekarsari</t>
  </si>
  <si>
    <t>Cikahuripan</t>
  </si>
  <si>
    <t>006/03</t>
  </si>
  <si>
    <t>I GEDE RICKY ARDANA</t>
  </si>
  <si>
    <t>I KADEK DICKY FAJAR JAYA ANGGARA SAPUTRA</t>
  </si>
  <si>
    <t>GEDE RIANDIKA</t>
  </si>
  <si>
    <t>GEDE ADITYA VINENZA</t>
  </si>
  <si>
    <t>I PUTU BAYU ANTARA</t>
  </si>
  <si>
    <t>I WAYAN ARYAN DIPTA PRAYOGA</t>
  </si>
  <si>
    <t>NYOMAN RAMA VIJAYA</t>
  </si>
  <si>
    <t>I MADE OKTA ARTAWAN</t>
  </si>
  <si>
    <t>PUTU SATRIA MAYSONSKY RATMAJAYA</t>
  </si>
  <si>
    <t>I KADEK SUMIARTA</t>
  </si>
  <si>
    <t>I PUTU KRISNA ADITYA PUTRA</t>
  </si>
  <si>
    <t>RIZALDY RASYID</t>
  </si>
  <si>
    <t>I PUTU AGUS PUSPA WIJAYA</t>
  </si>
  <si>
    <t>GEDE ADITYA MAHENDRA PUTRA</t>
  </si>
  <si>
    <t>I WAYAN DARMA MANGGALA PUTRA</t>
  </si>
  <si>
    <t>Dausa</t>
  </si>
  <si>
    <t>Br, Cenigaan, Dausa, Kintamani</t>
  </si>
  <si>
    <t>Punggul</t>
  </si>
  <si>
    <t>Banjar Tengah, Desa Punggul</t>
  </si>
  <si>
    <t>Kec. Denpasar Utara</t>
  </si>
  <si>
    <t>Peguyangan Kangin</t>
  </si>
  <si>
    <t>Jl. Subak Dalem Gg. Mekar Sari No. 24 Gatsu</t>
  </si>
  <si>
    <t>Kec. Tegallalang</t>
  </si>
  <si>
    <t>Tegallalang</t>
  </si>
  <si>
    <t>Br.Gentong</t>
  </si>
  <si>
    <t>081218885848 (W</t>
  </si>
  <si>
    <t>Melinggih</t>
  </si>
  <si>
    <t>BR.GERIA, MELINGGIH, PAYANGAN, GIANYAR, BALI.</t>
  </si>
  <si>
    <t>Desa Batuan</t>
  </si>
  <si>
    <t>Br. Bucuan, Negara, Batuan, Sukawati, Gianyar</t>
  </si>
  <si>
    <t>?088219290139?</t>
  </si>
  <si>
    <t>Kec. Denpasar Barat</t>
  </si>
  <si>
    <t>Padangsambian</t>
  </si>
  <si>
    <t>Jl Gunung Guntur Gg XI Blok A No 4</t>
  </si>
  <si>
    <t>Kab. Karang Asem</t>
  </si>
  <si>
    <t>Kec. Abang</t>
  </si>
  <si>
    <t>Ababi</t>
  </si>
  <si>
    <t>JL.Gunung Soputan gg jambu no.9</t>
  </si>
  <si>
    <t>Kec. Kuta Selatan</t>
  </si>
  <si>
    <t>Jimbaran</t>
  </si>
  <si>
    <t>JALAN ULUWATU 2 GANG KUBU ALIT NO 2</t>
  </si>
  <si>
    <t>Kec. Nusapenida</t>
  </si>
  <si>
    <t>Bunga mekar</t>
  </si>
  <si>
    <t>Jalan hangtuah sanur</t>
  </si>
  <si>
    <t>000/000/000</t>
  </si>
  <si>
    <t>Desa Pemecutan Klod</t>
  </si>
  <si>
    <t>Jl.Imam Bonjol, Gg.Gunung Sabha, No.2</t>
  </si>
  <si>
    <t>Pemecutan /Pemecutan</t>
  </si>
  <si>
    <t>Dauh Puri Kaja</t>
  </si>
  <si>
    <t>JL. Maruti GG.II</t>
  </si>
  <si>
    <t>Getakan</t>
  </si>
  <si>
    <t>Dusun Anjingan, Desa Getakan</t>
  </si>
  <si>
    <t>Kab. Buleleng</t>
  </si>
  <si>
    <t>Kec. Sukasada</t>
  </si>
  <si>
    <t>Panji</t>
  </si>
  <si>
    <t>Jln Kediri gang mandiri 2 no 11</t>
  </si>
  <si>
    <t>004/000</t>
  </si>
  <si>
    <t>Kec. Denpasar Timur</t>
  </si>
  <si>
    <t>Kesiman</t>
  </si>
  <si>
    <t>Jalan Sekar sari no 77</t>
  </si>
  <si>
    <t>Kec. Tabanan</t>
  </si>
  <si>
    <t>Tunjuk</t>
  </si>
  <si>
    <t>Br. Tunjuk Kaja, Ds. Tunjuk, Tabanan</t>
  </si>
  <si>
    <t>Kec. Karang asem</t>
  </si>
  <si>
    <t>Desa Pertima</t>
  </si>
  <si>
    <t>BR. Dinas perasi tengah Desa pertima Kec./Kab. Karangasem</t>
  </si>
  <si>
    <t>Desa</t>
  </si>
  <si>
    <t>Desa manikliyu</t>
  </si>
  <si>
    <t>Rt/Desa</t>
  </si>
  <si>
    <t>Kab. Jembrana</t>
  </si>
  <si>
    <t>Kec. Mendoyo</t>
  </si>
  <si>
    <t>TEGALCANGKRING</t>
  </si>
  <si>
    <t>LINGKUNGAN PETAPAN PERSIDI</t>
  </si>
  <si>
    <t>Tonja</t>
  </si>
  <si>
    <t>Jl. seroja gg belimbing perum nuansa seroja no 9</t>
  </si>
  <si>
    <t>Mas</t>
  </si>
  <si>
    <t>Br.Nyuh Kuning,Mas,Ubud</t>
  </si>
  <si>
    <t>Padangkerta</t>
  </si>
  <si>
    <t>JL. Anggrek Raya No:78/80 Perumnas Padangkerta</t>
  </si>
  <si>
    <t>05/-</t>
  </si>
  <si>
    <t>Kec. Melaya</t>
  </si>
  <si>
    <t>Gilimanuk</t>
  </si>
  <si>
    <t>Perum Deva Devi Br Dama</t>
  </si>
  <si>
    <t>16/tibubeneng</t>
  </si>
  <si>
    <t>Kec. Rendang</t>
  </si>
  <si>
    <t>Besakih</t>
  </si>
  <si>
    <t>Br.Besakih Kangin,Kecamatan Rendang,Kabupaten Karangasem</t>
  </si>
  <si>
    <t>RT /RW</t>
  </si>
  <si>
    <t>Dalung</t>
  </si>
  <si>
    <t>Jl.Anom no.39, Br.untal-untal, Dalung</t>
  </si>
  <si>
    <t>Batuan</t>
  </si>
  <si>
    <t>Br Gria ciwa batuan sukawati gianyar</t>
  </si>
  <si>
    <t>000 /000</t>
  </si>
  <si>
    <t>DS.SUKAWANA</t>
  </si>
  <si>
    <t>Br.munduk lampah ds.sukawana kec.kintamani kab.bangli</t>
  </si>
  <si>
    <t>Ketewel</t>
  </si>
  <si>
    <t>Br.Rangkan</t>
  </si>
  <si>
    <t>Semarapura kelod</t>
  </si>
  <si>
    <t>Klunglung,Jln.Soka,banjar ayung</t>
  </si>
  <si>
    <t>I PUTU CAHYA DWIPAYANA</t>
  </si>
  <si>
    <t>I GUSTI BAGUS DWI ARDIKA PUTRA</t>
  </si>
  <si>
    <t>I GEDE ARI KRISNA CANDRA</t>
  </si>
  <si>
    <t>I MADE RIZKY CHANDRA PUTRA WIBAWA</t>
  </si>
  <si>
    <t>PUTU GEDE ARBITHA K.D</t>
  </si>
  <si>
    <t>I MADE DWI ANANTA</t>
  </si>
  <si>
    <t>MADE ARYA WISNU WARDHANA</t>
  </si>
  <si>
    <t>I GEDE YOGI SAPUTRA</t>
  </si>
  <si>
    <t>I KOMANG DANA SARI</t>
  </si>
  <si>
    <t>I MADE CHRISTIAN ADI WIJAYA</t>
  </si>
  <si>
    <t>IDA BAGUS GD ANDIKA SATYA MAHENDRA</t>
  </si>
  <si>
    <t>I PUTU DARMA YASA</t>
  </si>
  <si>
    <t>I KADEK ANGGA SULIANA</t>
  </si>
  <si>
    <t>I TUDE AGUS SURYA DANANJAYA</t>
  </si>
  <si>
    <t>I PUTU ANANDA BAGUS CANIDHI</t>
  </si>
  <si>
    <t>GUSTI MADE RADITYA</t>
  </si>
  <si>
    <t>GUSTI AGUNG RAJA KEPAKISAN</t>
  </si>
  <si>
    <t>I WAYAN AGUS RANGGA SAPUTRA</t>
  </si>
  <si>
    <t>I KADEK SANDIYASA PUTRA</t>
  </si>
  <si>
    <t>PUTU RISKY OKTAVIANA</t>
  </si>
  <si>
    <t>I WAYAN DIKA SAPUTRA</t>
  </si>
  <si>
    <t>KADEK ARI KUSUMA WARDANA</t>
  </si>
  <si>
    <t>I GEDE DESTA KESUMA</t>
  </si>
  <si>
    <t>MOHAMMAD ALFIAN DILA</t>
  </si>
  <si>
    <t>PUTU JUNIO FIGO BUDIWAN</t>
  </si>
  <si>
    <t>I PUTU GEDE BAYU SUPUTRA</t>
  </si>
  <si>
    <t>KD KRISNA SATRIA YOGA</t>
  </si>
  <si>
    <t>GUSTI NGURAH EDI PUTRAWAN</t>
  </si>
  <si>
    <t>I MADE GOWINDA</t>
  </si>
  <si>
    <t>KADEK DEBI VERNANDO</t>
  </si>
  <si>
    <t>I GEDE AGUS DINATA</t>
  </si>
  <si>
    <t>Kedewatan</t>
  </si>
  <si>
    <t>Br. Tanggayuda</t>
  </si>
  <si>
    <t>UBUD</t>
  </si>
  <si>
    <t>LINGK. UBUD KELOD</t>
  </si>
  <si>
    <t>Manukaya</t>
  </si>
  <si>
    <t>BR. TATAG</t>
  </si>
  <si>
    <t>Manukaya/Manukaya l</t>
  </si>
  <si>
    <t>BR. BANGKIANG SIDEM KELIKI TEGALLANG</t>
  </si>
  <si>
    <t>Ubud,Gianyar,Bali</t>
  </si>
  <si>
    <t>Desa keliki</t>
  </si>
  <si>
    <t>Keliki,tegallalang,gianyar</t>
  </si>
  <si>
    <t>Br.keliki/Br.keliki</t>
  </si>
  <si>
    <t>Jimbaran, jln goa gong, perum pesona udayana blok A no 2</t>
  </si>
  <si>
    <t>Desa Tanglad</t>
  </si>
  <si>
    <t>Banjar Penyangcangan,</t>
  </si>
  <si>
    <t>Kab. Indramayu</t>
  </si>
  <si>
    <t>Kec. Balongan</t>
  </si>
  <si>
    <t>Sudimampir</t>
  </si>
  <si>
    <t>Sudimampir, kecamatan Balongan, kabupaten Indramayu,provinsi Jawa barat</t>
  </si>
  <si>
    <t>001/002</t>
  </si>
  <si>
    <t>Batanha 2</t>
  </si>
  <si>
    <t>Jl gajah mada no 16 amlapura karangasem bali</t>
  </si>
  <si>
    <t>Gianyar</t>
  </si>
  <si>
    <t>Jalan Kesatrian, Gang Antaboga No: 3</t>
  </si>
  <si>
    <t>Gianyar/Gianyar</t>
  </si>
  <si>
    <t>Kec. Gerokgak</t>
  </si>
  <si>
    <t>Pejarakan</t>
  </si>
  <si>
    <t>Banjar dinas sandhi kerta,Desa pejarakan kecamatan gerokgak kabupaten buleleng provinsi bali</t>
  </si>
  <si>
    <t>Ambengan</t>
  </si>
  <si>
    <t>Pemecutan</t>
  </si>
  <si>
    <t>Jalan Gunung Batur No. 52</t>
  </si>
  <si>
    <t>Prop. Sumatera Selatan</t>
  </si>
  <si>
    <t>Kab. Ogan Komering Ulu</t>
  </si>
  <si>
    <t>Kec. Peninjauan</t>
  </si>
  <si>
    <t>Makarti Jaya</t>
  </si>
  <si>
    <t>Jln.kenyeri gg.meduri no,14</t>
  </si>
  <si>
    <t>004/007</t>
  </si>
  <si>
    <t>MADE PUTRI ARDIA KHANIA SARI</t>
  </si>
  <si>
    <t>Jl. Buana Raya GG. Mega Buana</t>
  </si>
  <si>
    <t>Kab. Sidoarjo</t>
  </si>
  <si>
    <t>Kec. Waru</t>
  </si>
  <si>
    <t>Tambak Sumur</t>
  </si>
  <si>
    <t>Jln.Mangga 3/310. Pondok Tjandra Indah</t>
  </si>
  <si>
    <t>18/6</t>
  </si>
  <si>
    <t>Kota Bogor</t>
  </si>
  <si>
    <t>Kec. Kota Bogor Tengah</t>
  </si>
  <si>
    <t>Kel. Panaragan</t>
  </si>
  <si>
    <t>Asrama Polisi Panaragan No. 36</t>
  </si>
  <si>
    <t>Pemecutan Kaja</t>
  </si>
  <si>
    <t>Jl. Wibisana Barat gg IIH/3</t>
  </si>
  <si>
    <t>Jl. Gong Kebyar No.41 , Jimbaran</t>
  </si>
  <si>
    <t>Br. Angga /Br. Angga</t>
  </si>
  <si>
    <t>Kota Pontianak</t>
  </si>
  <si>
    <t>Kec. Pontianak Selatan</t>
  </si>
  <si>
    <t>Benua melayu barat</t>
  </si>
  <si>
    <t>Jalan palapa 2a no 27b</t>
  </si>
  <si>
    <t>005/022</t>
  </si>
  <si>
    <t>Blimbingsari</t>
  </si>
  <si>
    <t>Banjar Ambyarsari</t>
  </si>
  <si>
    <t>Kec. Wiyung</t>
  </si>
  <si>
    <t>Babatan</t>
  </si>
  <si>
    <t>Babatan Indah B12/2 Wiyung Surabaya</t>
  </si>
  <si>
    <t>Tampaksiring</t>
  </si>
  <si>
    <t>Br. Tegal Suci , Tampaksiring ,Gianyar,Bali</t>
  </si>
  <si>
    <t>TEGAL SUCI/TAMPAKSIRI</t>
  </si>
  <si>
    <t>Kesiman Petilan</t>
  </si>
  <si>
    <t>Jl. Noja II Gg. VIII No. 2</t>
  </si>
  <si>
    <t>Kec. Mengwi</t>
  </si>
  <si>
    <t>Sading</t>
  </si>
  <si>
    <t>Jl. Kereban Langit No 10, Lingk Pekandelan Sading</t>
  </si>
  <si>
    <t>YOLANDA APRIYANI</t>
  </si>
  <si>
    <t>COKORDA ISTRI SITA SRITININGRAT</t>
  </si>
  <si>
    <t>CELINE DEVANY</t>
  </si>
  <si>
    <t>NI KADEK AYU PUSPITA ARYANI</t>
  </si>
  <si>
    <t>GRI SELLA FEBRIANI</t>
  </si>
  <si>
    <t>ANGELA AGNES IRAWAN</t>
  </si>
  <si>
    <t>NI MADE PUTRI INTAN SANJIWANI</t>
  </si>
  <si>
    <t>NI PUTU PUTRI INDAH PERTIWI</t>
  </si>
  <si>
    <t>NI MADE ERIN PRABAYANTI</t>
  </si>
  <si>
    <t>HELENA REDEMPTA KARWAYU</t>
  </si>
  <si>
    <t>NI NYOMAN PRIMA CINTHIA DEVI</t>
  </si>
  <si>
    <t>Prop. D.K.I. Jakarta</t>
  </si>
  <si>
    <t>Kota Jakarta Utara</t>
  </si>
  <si>
    <t>Kec. Penjaringan</t>
  </si>
  <si>
    <t>Pejagalan</t>
  </si>
  <si>
    <t>Jl. Jembatan II sinar budi no.24</t>
  </si>
  <si>
    <t>005/004</t>
  </si>
  <si>
    <t>Prop. Sulawesi Tengah</t>
  </si>
  <si>
    <t>Kota Palu</t>
  </si>
  <si>
    <t>Kec. Palu Selatan</t>
  </si>
  <si>
    <t>BIROBULI SELATAN</t>
  </si>
  <si>
    <t>Jln. pelita air permai no.4</t>
  </si>
  <si>
    <t>001/006</t>
  </si>
  <si>
    <t>Perumahan Puri Gading Jln. Jakarta D6 no.9</t>
  </si>
  <si>
    <t>Rendang</t>
  </si>
  <si>
    <t>Jl. Raya Besakih, Br.Pringalot, Rendang</t>
  </si>
  <si>
    <t>Kota Palembang</t>
  </si>
  <si>
    <t>Kec. Kemuning</t>
  </si>
  <si>
    <t>Pahlawan</t>
  </si>
  <si>
    <t>Jalan rawa jaya, gang amal no. 1099A</t>
  </si>
  <si>
    <t>17/04</t>
  </si>
  <si>
    <t>Parittokaya</t>
  </si>
  <si>
    <t>Jl.Purnama 1,Komp.Mutiara Purnama no.a8</t>
  </si>
  <si>
    <t>006/005</t>
  </si>
  <si>
    <t>Sebatu</t>
  </si>
  <si>
    <t>Br. Pujung Kaja</t>
  </si>
  <si>
    <t>Pedungan</t>
  </si>
  <si>
    <t>Jl. Pulau Saelus gg x No. 19 A</t>
  </si>
  <si>
    <t>Kota Kupang</t>
  </si>
  <si>
    <t>Kec. Maulafa</t>
  </si>
  <si>
    <t>Maulafa</t>
  </si>
  <si>
    <t>Jln. Keramat Jati - Tofa</t>
  </si>
  <si>
    <t>031/012</t>
  </si>
  <si>
    <t>SANUR</t>
  </si>
  <si>
    <t>JL. DANAU BUYAN GG II/2 BR/LINK.GULINGAN</t>
  </si>
  <si>
    <t>AMANDA PUTRI DEWANTI</t>
  </si>
  <si>
    <t>DIA APRILLA DUA</t>
  </si>
  <si>
    <t>NI LUH PUTU LIANA SUWITRI</t>
  </si>
  <si>
    <t>NI LUH PUTU INTAN PRATIWI</t>
  </si>
  <si>
    <t>NI PUTU PEBRIANA</t>
  </si>
  <si>
    <t>KOMANG AYU KOMALA SARI</t>
  </si>
  <si>
    <t>ANAK AGUNG MANIK NOVIYANTI</t>
  </si>
  <si>
    <t>NI KADEK MIA ADELYA PUTRI</t>
  </si>
  <si>
    <t>KADEK MEITA WULANDARI</t>
  </si>
  <si>
    <t>ANAK AGUNG ISTRI AGUNG RADHASIVA</t>
  </si>
  <si>
    <t>kaliuntu</t>
  </si>
  <si>
    <t>Jl Dewi Sartika no 35 Singaraja</t>
  </si>
  <si>
    <t>16/2</t>
  </si>
  <si>
    <t>Kab. Sumbawa Barat</t>
  </si>
  <si>
    <t>Kec. Maluk</t>
  </si>
  <si>
    <t>MALUK</t>
  </si>
  <si>
    <t>JL. LALA JINIS NO.34D</t>
  </si>
  <si>
    <t>002/001</t>
  </si>
  <si>
    <t>Kec. Petang</t>
  </si>
  <si>
    <t>Sulangai</t>
  </si>
  <si>
    <t>Br.abing,Sulangai</t>
  </si>
  <si>
    <t>Sayan</t>
  </si>
  <si>
    <t>Br Mas Sayan Ubud</t>
  </si>
  <si>
    <t>Denbantas</t>
  </si>
  <si>
    <t>Jalan Gunung Batukaru, Gang Nuri No. 2</t>
  </si>
  <si>
    <t>Ungasan</t>
  </si>
  <si>
    <t>Banjar sari karya ungasan</t>
  </si>
  <si>
    <t>SAYAN</t>
  </si>
  <si>
    <t>BR. MAS</t>
  </si>
  <si>
    <t>Br batusesa desa menanga</t>
  </si>
  <si>
    <t>Br batusesa desa menanga kec rendang karangasem bali</t>
  </si>
  <si>
    <t>Batusesa/Menanga</t>
  </si>
  <si>
    <t>Dangin Puri Kauh</t>
  </si>
  <si>
    <t>Jln Padma Legian Kelod, Three sister</t>
  </si>
  <si>
    <t>sukawati</t>
  </si>
  <si>
    <t>perumahan puri chandra asri a31,batubulan</t>
  </si>
  <si>
    <t>WIDIA ANANDA HAMIJAYA</t>
  </si>
  <si>
    <t>PUTU EVA KARUNIA DEWI</t>
  </si>
  <si>
    <t>NI MADE SUGIARTINI</t>
  </si>
  <si>
    <t>NI KOMANG TRIA SAVITRI</t>
  </si>
  <si>
    <t>GUSTI AYU MADE CIPTA INDAPRADEWI</t>
  </si>
  <si>
    <t>WIRESTU FAJAR AGUSDYAH</t>
  </si>
  <si>
    <t>IDA AYU KETUT RATNA ANJANI</t>
  </si>
  <si>
    <t>MARIA AZARIA WULANDAWASTU</t>
  </si>
  <si>
    <t>FELICIA ALTAIRA SURYANTO</t>
  </si>
  <si>
    <t>STEFANIE VIANNY</t>
  </si>
  <si>
    <t>Kab. Bekasi</t>
  </si>
  <si>
    <t>Kec. Tambun Utara</t>
  </si>
  <si>
    <t>jejalen jaya</t>
  </si>
  <si>
    <t>KP. Jalen rt01/06 desa jejalen jaya, kec.tambun utara kab.bekasi</t>
  </si>
  <si>
    <t>Pemogan</t>
  </si>
  <si>
    <t>Jl. Mekar II Blok B1 No. 28A</t>
  </si>
  <si>
    <t>Prop. Sulawesi Barat</t>
  </si>
  <si>
    <t>Kab. Mamuju</t>
  </si>
  <si>
    <t>Kec. Topoyo</t>
  </si>
  <si>
    <t>Desa Tangkau</t>
  </si>
  <si>
    <t>Tangkau</t>
  </si>
  <si>
    <t>004/002</t>
  </si>
  <si>
    <t>Kec. Kuta</t>
  </si>
  <si>
    <t>Legian</t>
  </si>
  <si>
    <t>Jl. Arjuna No.4, Lingk legian kaja</t>
  </si>
  <si>
    <t>Tista</t>
  </si>
  <si>
    <t>Br. Tista Dauh Pangkung, ds. Tista, kec.Kerambitan, kab. Tabanan</t>
  </si>
  <si>
    <t>LukLuk</t>
  </si>
  <si>
    <t>BTN Lukluk Indah Blok D-37 Lingk. Umahanyar Lukluk</t>
  </si>
  <si>
    <t>Kec. Blahbatuh</t>
  </si>
  <si>
    <t>Keramas</t>
  </si>
  <si>
    <t>Br. Maspait, Jl. Taman Magenda</t>
  </si>
  <si>
    <t>Kab. Jember</t>
  </si>
  <si>
    <t>Kec. Kaliwates</t>
  </si>
  <si>
    <t>Tegal Besar</t>
  </si>
  <si>
    <t>Perum. Taman Anggrek D5-15, Tegal Besar. Kec. Kaliwates, Jember. Jawa Timur.</t>
  </si>
  <si>
    <t>002/017</t>
  </si>
  <si>
    <t>Kec. Cakranegara</t>
  </si>
  <si>
    <t>CAKRANEGARA BARAT</t>
  </si>
  <si>
    <t>Jalan Rajawali III nomer 9A cakranegara</t>
  </si>
  <si>
    <t>000/112</t>
  </si>
  <si>
    <t>perumahan Purimas regency no.7 jln. blongkeker , jimbaran , kuta selatan</t>
  </si>
  <si>
    <t>I NYOMAN ARI THOMPSON</t>
  </si>
  <si>
    <t>IVAN HADINATA JETVA ISWANTO</t>
  </si>
  <si>
    <t>GEDE RIZKY YOEL YACOBUS</t>
  </si>
  <si>
    <t>VEREL SAPUTRA</t>
  </si>
  <si>
    <t>EUGENE HINSON</t>
  </si>
  <si>
    <t>I KETUT ADI PRANATA</t>
  </si>
  <si>
    <t>I KADEK RIKI RINATA KUSUMA</t>
  </si>
  <si>
    <t>NGURAH DHANASTA RAYNAYA JUNIOR</t>
  </si>
  <si>
    <t>MARCELLINO WILSON ADIARTHA</t>
  </si>
  <si>
    <t>I KADEK CAHYA KIRANA</t>
  </si>
  <si>
    <t>MOSES PASKA TANANTO</t>
  </si>
  <si>
    <t>I WAYAN FEBRIAN ADITYA</t>
  </si>
  <si>
    <t>KADEK AGUS SUKADIPUTRA</t>
  </si>
  <si>
    <t>KETUT JAYA ANTARA</t>
  </si>
  <si>
    <t>WENDHY HENDRATA</t>
  </si>
  <si>
    <t>KELVIN ANANDA</t>
  </si>
  <si>
    <t>YASON STEVDEBH KEIZSU</t>
  </si>
  <si>
    <t>LIMPELEPUTRA KOHDONG</t>
  </si>
  <si>
    <t>Br.Bunutan,Kedewatan,Ubud,Bali</t>
  </si>
  <si>
    <t>Renon</t>
  </si>
  <si>
    <t>Jl. Laksamana XII A / 3</t>
  </si>
  <si>
    <t>buduk</t>
  </si>
  <si>
    <t>jln.buduk br.bernasi perum.rahayu 2 no 30</t>
  </si>
  <si>
    <t>Kab. Bandung</t>
  </si>
  <si>
    <t>Kec. Marga Asih</t>
  </si>
  <si>
    <t>Mekar Rahayu</t>
  </si>
  <si>
    <t>Taman Kopo Indah 3 C no 80</t>
  </si>
  <si>
    <t>Kec. Kalipuro</t>
  </si>
  <si>
    <t>KLATAK</t>
  </si>
  <si>
    <t>Jl.Yos Sudarso 59 a</t>
  </si>
  <si>
    <t>003/003</t>
  </si>
  <si>
    <t>Peliatan</t>
  </si>
  <si>
    <t>Br.yangloni</t>
  </si>
  <si>
    <t>Lingk. UBUD KAJA</t>
  </si>
  <si>
    <t>Gerokgak</t>
  </si>
  <si>
    <t>Br,dinas palbesi</t>
  </si>
  <si>
    <t>Kec. Sumbersari</t>
  </si>
  <si>
    <t>kebonsari</t>
  </si>
  <si>
    <t>jl letjen suprapto 15</t>
  </si>
  <si>
    <t>001/011</t>
  </si>
  <si>
    <t>Perumahan Taman Penta Jimbaran</t>
  </si>
  <si>
    <t>Prop. Jawa Tengah</t>
  </si>
  <si>
    <t>Kab. Sukoharjo</t>
  </si>
  <si>
    <t>Kec. Grogol</t>
  </si>
  <si>
    <t>cemani</t>
  </si>
  <si>
    <t>jl argopuro 1 no.19 talang banaran cemani</t>
  </si>
  <si>
    <t>Kelurahan BENOA / Desa PEMINGE</t>
  </si>
  <si>
    <t>LINGK.PEMINGE BENOA</t>
  </si>
  <si>
    <t>000/000/000/000</t>
  </si>
  <si>
    <t>Jln. Goa Gong, Br. Santhi Karya Ungasan</t>
  </si>
  <si>
    <t>Bunga Mekar</t>
  </si>
  <si>
    <t>Sebuluh kawan, D's. Bunga Mekar, Kec. Bisa Penida, Kab. Klungkung</t>
  </si>
  <si>
    <t>+62 823-4258-02</t>
  </si>
  <si>
    <t>Prop. Jambi</t>
  </si>
  <si>
    <t>Kota Jambi</t>
  </si>
  <si>
    <t>Kec. Jambi Timur</t>
  </si>
  <si>
    <t>Sulanjana</t>
  </si>
  <si>
    <t>Jl. Pangeran Diponegoro no. 84</t>
  </si>
  <si>
    <t>8/-</t>
  </si>
  <si>
    <t>Kec. Parindu</t>
  </si>
  <si>
    <t>Pusat damai</t>
  </si>
  <si>
    <t>Jalan Meliau</t>
  </si>
  <si>
    <t>003/001</t>
  </si>
  <si>
    <t>Kab. Temanggung</t>
  </si>
  <si>
    <t>Kec. Temanggung</t>
  </si>
  <si>
    <t>Manding</t>
  </si>
  <si>
    <t>perumahan puri indah manding temanggung jawa tengah</t>
  </si>
  <si>
    <t>Prop. Sulawesi Utara</t>
  </si>
  <si>
    <t>Kota Manado</t>
  </si>
  <si>
    <t>Kec. Mapanget</t>
  </si>
  <si>
    <t>Kairagi 2</t>
  </si>
  <si>
    <t>Perum Restika Permai blok E1 No. 2</t>
  </si>
  <si>
    <t>I MADE PRASTYA MAHADIPA</t>
  </si>
  <si>
    <t>I MADE PEBRIANA PUTRA</t>
  </si>
  <si>
    <t>MUHAMMAD REVA KAVANA JEIHAN</t>
  </si>
  <si>
    <t>I MADE SUDIRA ADEWIRYAWAN</t>
  </si>
  <si>
    <t>M RIZKY KESUMAJAYA</t>
  </si>
  <si>
    <t>I KOMANG JUNIARTA</t>
  </si>
  <si>
    <t>MARCEL ANDRIYAN PUTRA</t>
  </si>
  <si>
    <t>MAULANA AFLAH FALIH</t>
  </si>
  <si>
    <t>I KOMANG OGI SETIAWAN</t>
  </si>
  <si>
    <t>KOMANG ANDREA YUDA SUHENDRA</t>
  </si>
  <si>
    <t>JAMES KORNELIUS OWEN</t>
  </si>
  <si>
    <t>ALFIAN HILMI SURYA ANUGRAH</t>
  </si>
  <si>
    <t>MUHAMMAD NIZAR</t>
  </si>
  <si>
    <t>I WAYAN PREMA NANDA</t>
  </si>
  <si>
    <t>DEWA MADE DANA SUPUTRA</t>
  </si>
  <si>
    <t>I MADE SUMIRDA</t>
  </si>
  <si>
    <t>MUHAMMAD RAMADHAN</t>
  </si>
  <si>
    <t>DEWA GEDE BAYU NATA HARIMBAWA</t>
  </si>
  <si>
    <t>Kec. Baturiti</t>
  </si>
  <si>
    <t>DESA CANDIKUNING</t>
  </si>
  <si>
    <t>BANJAR CANDIKUNING</t>
  </si>
  <si>
    <t>Desa Lebih</t>
  </si>
  <si>
    <t>Br. Lebih Beten Kelod</t>
  </si>
  <si>
    <t>Kec. Wonokromo</t>
  </si>
  <si>
    <t>Ngagel</t>
  </si>
  <si>
    <t>Jl. Lombok no. 10</t>
  </si>
  <si>
    <t>001/004</t>
  </si>
  <si>
    <t>Sanur</t>
  </si>
  <si>
    <t>Jln danau buyan 2,no.6a</t>
  </si>
  <si>
    <t>DESA ADAT KUTA</t>
  </si>
  <si>
    <t>LINGK PANDE MAS KUTA</t>
  </si>
  <si>
    <t>MAS</t>
  </si>
  <si>
    <t>BR. ABIANSEKA</t>
  </si>
  <si>
    <t>Kota Jakarta Barat</t>
  </si>
  <si>
    <t>Kec. Kebon Jeruk</t>
  </si>
  <si>
    <t>Grogol</t>
  </si>
  <si>
    <t>Tanjung duren dalam v</t>
  </si>
  <si>
    <t>008/003</t>
  </si>
  <si>
    <t>Kec. Astananyar</t>
  </si>
  <si>
    <t>PELINDUNG HEWAN</t>
  </si>
  <si>
    <t>JL. SADANG ASRI I NO 14</t>
  </si>
  <si>
    <t>008/006</t>
  </si>
  <si>
    <t>Jl Kakaktua A2/16 Puri Gading Jimbaran</t>
  </si>
  <si>
    <t>Tulikup</t>
  </si>
  <si>
    <t>Br Roban, Tulikup</t>
  </si>
  <si>
    <t>Kec. Bandung Kidul</t>
  </si>
  <si>
    <t>Jalan Terusan Buah Batu GG Kujang III no 62</t>
  </si>
  <si>
    <t>003/007</t>
  </si>
  <si>
    <t>Abianbase</t>
  </si>
  <si>
    <t>Perum graha mutiara abianbase no 76 Mengwi badung</t>
  </si>
  <si>
    <t>Kec. Gedangan</t>
  </si>
  <si>
    <t>PSJ. Taman Boston Blok K 1 .08</t>
  </si>
  <si>
    <t>Desa dangin Puri kangin</t>
  </si>
  <si>
    <t>Jalan Wijaya Kusuma.No 47a</t>
  </si>
  <si>
    <t>Susun kawan Desa satra klungkung</t>
  </si>
  <si>
    <t>Kerta</t>
  </si>
  <si>
    <t>Be. Penyabangan , Ds. Kerta, kec. Payangan Gianyar</t>
  </si>
  <si>
    <t>Prop. Sumatera Utara</t>
  </si>
  <si>
    <t>Kab. Batubara</t>
  </si>
  <si>
    <t>Kec. Air Putih</t>
  </si>
  <si>
    <t>Sipare-pare</t>
  </si>
  <si>
    <t>Jalan Lintas Sumatera</t>
  </si>
  <si>
    <t>Jln Sugriwa Ubud,gianyar</t>
  </si>
  <si>
    <t>I WAYAN GEDE ANDIKA PRAMUDYA PUTRA</t>
  </si>
  <si>
    <t>GRISVIAN VINCENT SUMANTO</t>
  </si>
  <si>
    <t>I NYOMAN ARIS</t>
  </si>
  <si>
    <t>LALU MUHAMAD GUIDO ILHAM</t>
  </si>
  <si>
    <t>MICHAEL STEFFANO</t>
  </si>
  <si>
    <t>I PUTU YOGI PRATAMA</t>
  </si>
  <si>
    <t>I GEDE ERIK PRADITYA</t>
  </si>
  <si>
    <t>I KOMANG TRI WIDIARTA</t>
  </si>
  <si>
    <t>I PUTU OKA SANJAYA</t>
  </si>
  <si>
    <t>KADEK ANDIKA BHUANA PUTRA</t>
  </si>
  <si>
    <t>I WAYAN OKTA PRASETYA</t>
  </si>
  <si>
    <t>I KADEK ADI SUPUTRA</t>
  </si>
  <si>
    <t>GABRIEL NICOLIUS DELANO SANGIAN</t>
  </si>
  <si>
    <t>RANDY BIMARTHA</t>
  </si>
  <si>
    <t>BAGUS KOMANG TRIARNAWA</t>
  </si>
  <si>
    <t>ANAK AGUNG GEDE DWI WIRYANA</t>
  </si>
  <si>
    <t>KOMANG SUARDANA</t>
  </si>
  <si>
    <t>JL.Hanoman GG.anila no 2</t>
  </si>
  <si>
    <t>pluit</t>
  </si>
  <si>
    <t>Apart. Green Bay Pluit G9/AP</t>
  </si>
  <si>
    <t>20/2</t>
  </si>
  <si>
    <t>Br.penyabangan</t>
  </si>
  <si>
    <t>Kab. Malang</t>
  </si>
  <si>
    <t>Kec. Lawang</t>
  </si>
  <si>
    <t>Sumber porong</t>
  </si>
  <si>
    <t>Malang anggun sejahtera blok a9 no 15</t>
  </si>
  <si>
    <t>Padang Sambian Kelod</t>
  </si>
  <si>
    <t>Jl. Gunung Payung, Perum Taman Wira Umadui blok i no 3</t>
  </si>
  <si>
    <t>Kec. Sidemen</t>
  </si>
  <si>
    <t>Lokasari</t>
  </si>
  <si>
    <t>Jalan Pasekan Gang Pesegeh Indah No.8 BatuBulan</t>
  </si>
  <si>
    <t>Banjar Tub/Batubulan</t>
  </si>
  <si>
    <t>Sukawati</t>
  </si>
  <si>
    <t>Br. Gelumpang, sukawati, gianyar, bali</t>
  </si>
  <si>
    <t>Br, gelump/Br, gelump</t>
  </si>
  <si>
    <t>Sumerta</t>
  </si>
  <si>
    <t>Jln katrangan Gang VIII. NO 5</t>
  </si>
  <si>
    <t>Manikliyu</t>
  </si>
  <si>
    <t>Desa sumerta kelod</t>
  </si>
  <si>
    <t>JL. Hayam Wuruk , gang 12 no 3</t>
  </si>
  <si>
    <t>Peguyangan</t>
  </si>
  <si>
    <t>JL.A.YANI,KEPUH</t>
  </si>
  <si>
    <t>Jln Bumi Ayu gg 3 no 14</t>
  </si>
  <si>
    <t>Kec. Sario</t>
  </si>
  <si>
    <t>Sario Kotabaru</t>
  </si>
  <si>
    <t>Jl. Pemuda no.71</t>
  </si>
  <si>
    <t>0/1</t>
  </si>
  <si>
    <t>Jalan gunung talang no 6a</t>
  </si>
  <si>
    <t>Kemenuh</t>
  </si>
  <si>
    <t>Br. Kemenuh Kangin, Sukawati, Gianyar</t>
  </si>
  <si>
    <t>Pejeng Kangin</t>
  </si>
  <si>
    <t>Br. Pengembungan</t>
  </si>
  <si>
    <t>Wa : 0838476971</t>
  </si>
  <si>
    <t>Kec. Kubutambahan</t>
  </si>
  <si>
    <t>Tajun</t>
  </si>
  <si>
    <t>Dusun pudeh,Desa tajun,kecamatan kubutambahan,kabupaten buleleng Bali</t>
  </si>
  <si>
    <t>P NYOMAN YOGI PERMADI PUTRA</t>
  </si>
  <si>
    <t>I GEDE ALIT SATYA PRENAMYA</t>
  </si>
  <si>
    <t>CALVIN TAQWA NUGRAHA</t>
  </si>
  <si>
    <t>I KOMANG OGIK INDRA YUDHA</t>
  </si>
  <si>
    <t>I KADEK YUANDA SATRIA</t>
  </si>
  <si>
    <t>I KADEK WIDIANTARA</t>
  </si>
  <si>
    <t>I DEWA PUTU ANGGI TAGUNA</t>
  </si>
  <si>
    <t>EDWARD WINATA ADIKARYO</t>
  </si>
  <si>
    <t>JERRY ADRIAN</t>
  </si>
  <si>
    <t>I WAYAN RISMA PRASETYA</t>
  </si>
  <si>
    <t>I WAYAN SURYA DANA</t>
  </si>
  <si>
    <t>AFAN JULI PRASTYO</t>
  </si>
  <si>
    <t>I GUSTI AGUNG GEDE IVAL NARARYA</t>
  </si>
  <si>
    <t>ANAK AGUNG NANDANA ARI PRADITA</t>
  </si>
  <si>
    <t>ALFRED</t>
  </si>
  <si>
    <t>GEDE ADI SETIAWAN</t>
  </si>
  <si>
    <t>RICHARD ALEXANDER THE</t>
  </si>
  <si>
    <t>Br. Pesanggaran, Pedungan no.559 Denpasar Selatan</t>
  </si>
  <si>
    <t>Kec. Marga</t>
  </si>
  <si>
    <t>Kuwum</t>
  </si>
  <si>
    <t>Br dinas kuwum ancak, Desa Kuwum, kecamatan Marga, Kabupaten Tabanan</t>
  </si>
  <si>
    <t>Kab. Ciamis</t>
  </si>
  <si>
    <t>Kec. Jatinagara</t>
  </si>
  <si>
    <t>Jatinagara</t>
  </si>
  <si>
    <t>Dusun Kulon Desa Jatinagara</t>
  </si>
  <si>
    <t>Serai</t>
  </si>
  <si>
    <t>Desa Serai</t>
  </si>
  <si>
    <t>Serai/Serai</t>
  </si>
  <si>
    <t>Jln.Pulau Moyo No 99A. Denpasar Selatan</t>
  </si>
  <si>
    <t>denpasar 21-05-2003</t>
  </si>
  <si>
    <t>Nyitdah</t>
  </si>
  <si>
    <t>Br tegal nyitdah</t>
  </si>
  <si>
    <t>SEMPUSARI</t>
  </si>
  <si>
    <t>Jln Mojopahit T-17 Jember</t>
  </si>
  <si>
    <t>002/010</t>
  </si>
  <si>
    <t>Kab. Kuburaya</t>
  </si>
  <si>
    <t>Kec. Sungai Kakap</t>
  </si>
  <si>
    <t>Sungai Kakap</t>
  </si>
  <si>
    <t>Jl. Pasar Sungai Kakap no.84</t>
  </si>
  <si>
    <t>002/003</t>
  </si>
  <si>
    <t>Kelusa</t>
  </si>
  <si>
    <t>Br yehtengahh</t>
  </si>
  <si>
    <t>Desa kelus/Br yehteng</t>
  </si>
  <si>
    <t>Jalan pulau ayu no 100 gang 3</t>
  </si>
  <si>
    <t>Tidak ada/Tidak ada</t>
  </si>
  <si>
    <t>80221-80229</t>
  </si>
  <si>
    <t>Panjer</t>
  </si>
  <si>
    <t>Jl Tukad buaji no 4 denpasar</t>
  </si>
  <si>
    <t>Sibanggede</t>
  </si>
  <si>
    <t>Br.Mengwi Sibanggede</t>
  </si>
  <si>
    <t>-/-/-/-</t>
  </si>
  <si>
    <t>Dajan peken</t>
  </si>
  <si>
    <t>Jln Gunung agung XVI</t>
  </si>
  <si>
    <t>Kota tangerang Selatan</t>
  </si>
  <si>
    <t>Kec. Serpong Utara</t>
  </si>
  <si>
    <t>Jelupang</t>
  </si>
  <si>
    <t>Villa Melati Mas Blok SR - 31/2</t>
  </si>
  <si>
    <t>005/001</t>
  </si>
  <si>
    <t>Desa Batubulan</t>
  </si>
  <si>
    <t>Perum Bethe Lestari No 16 Br Tubuh</t>
  </si>
  <si>
    <t>Talang Banjar</t>
  </si>
  <si>
    <t>Jl. Orang Kayo Pingai, no. 10, Kota Jambi</t>
  </si>
  <si>
    <t>23/06</t>
  </si>
  <si>
    <t>SOLAFIDE SUMUAL</t>
  </si>
  <si>
    <t>I GEDE KRISNA SAKTI MAHADEWA</t>
  </si>
  <si>
    <t>KETUT BAGUS ANANDA BARAND</t>
  </si>
  <si>
    <t>I KADEK SUARDANA</t>
  </si>
  <si>
    <t>IKOMANG MERTA NADI</t>
  </si>
  <si>
    <t>I KADEK ADI WISNU PUTRA</t>
  </si>
  <si>
    <t>I GEDE DWIPAYANA</t>
  </si>
  <si>
    <t>ANAK AGUNG NGURAH KRISNA PIRANDANA</t>
  </si>
  <si>
    <t>SANDI C.LINTON</t>
  </si>
  <si>
    <t>ERWIN WIJAYANTO</t>
  </si>
  <si>
    <t>AVENTINUS AGUL</t>
  </si>
  <si>
    <t>TOMOHIRO DARREN LUKMAN</t>
  </si>
  <si>
    <t>HERDY SETIAWAN</t>
  </si>
  <si>
    <t>ELANG CAKTI PUTRA ALWENO</t>
  </si>
  <si>
    <t>I GEDE KHRISNA DANANJAYA</t>
  </si>
  <si>
    <t>KOMANG DENI LESMANA WIJAYA PUTRA</t>
  </si>
  <si>
    <t>YOGA ALFARIZI SITEPU</t>
  </si>
  <si>
    <t>Kec. Malalayang</t>
  </si>
  <si>
    <t>Winangun Satu</t>
  </si>
  <si>
    <t>Kelurahan Gilimanuk</t>
  </si>
  <si>
    <t>JLN CENDRAWASIH ASIH TIMUR RT 09,KECAMATAN MELAYA KABUPATEN JEMBRANA BALI</t>
  </si>
  <si>
    <t>RT 09/-</t>
  </si>
  <si>
    <t>Jalna Pulau Moyo No 28 A</t>
  </si>
  <si>
    <t>JL.BY PASS NGURAH RAI NO.559,PESANGGARAN</t>
  </si>
  <si>
    <t>Jln gunung agung gang bumi ayu g no 19</t>
  </si>
  <si>
    <t>///</t>
  </si>
  <si>
    <t>Denpasar barat</t>
  </si>
  <si>
    <t>Kec. Dawan</t>
  </si>
  <si>
    <t>BESAN</t>
  </si>
  <si>
    <t>DUSUN KANGINAN, DESA BESAN, DAWAN, KLUNGKUNG</t>
  </si>
  <si>
    <t>UBUNG KAJA</t>
  </si>
  <si>
    <t>PERUM TAMAN LEMBU SURA BLOK VIII NO 14</t>
  </si>
  <si>
    <t>PEMECUTAN KELOD</t>
  </si>
  <si>
    <t>JL. IMAN BONJOL GG. VII NO. 3</t>
  </si>
  <si>
    <t>Kab. Deli Serdang</t>
  </si>
  <si>
    <t>Kec. Galang</t>
  </si>
  <si>
    <t>Galang</t>
  </si>
  <si>
    <t>Jl.Perintis Kemerdekaan NO.113</t>
  </si>
  <si>
    <t>Kab. Tangerang</t>
  </si>
  <si>
    <t>Kec. Pagedangan</t>
  </si>
  <si>
    <t>Medang</t>
  </si>
  <si>
    <t>cluster pascal Jl pascal Barat 3 no 12, Sumarecon serpong Tangerang Banten</t>
  </si>
  <si>
    <t>Kab. Manggarai</t>
  </si>
  <si>
    <t>Kec. Satarmese</t>
  </si>
  <si>
    <t>Desa Paka</t>
  </si>
  <si>
    <t>Cepang</t>
  </si>
  <si>
    <t>009/004</t>
  </si>
  <si>
    <t>Prop. Sumatera Barat</t>
  </si>
  <si>
    <t>Kota Padang</t>
  </si>
  <si>
    <t>Kec. Padang Barat</t>
  </si>
  <si>
    <t>Belakang tangsi</t>
  </si>
  <si>
    <t>JL.Hayam Wuruk No 10 C</t>
  </si>
  <si>
    <t>002/006</t>
  </si>
  <si>
    <t>jalan gn andakasa gang matahari x no.25</t>
  </si>
  <si>
    <t>Kerobokan Kaja</t>
  </si>
  <si>
    <t>Perumahan dalung permai blok K3/66</t>
  </si>
  <si>
    <t>Banjar pegok</t>
  </si>
  <si>
    <t>Jalan sidakarya gang jambu nomer 10</t>
  </si>
  <si>
    <t>banjar peg/banjar peg</t>
  </si>
  <si>
    <t>Kec. Busungbiu</t>
  </si>
  <si>
    <t>BENGKEL</t>
  </si>
  <si>
    <t>Jalan taman giri mumbul</t>
  </si>
  <si>
    <t>Kota Medan</t>
  </si>
  <si>
    <t>Kec. Medan Tuntungan</t>
  </si>
  <si>
    <t>mangga</t>
  </si>
  <si>
    <t>jl.pinus 10 no.8 p.simalingkar</t>
  </si>
  <si>
    <t>ALDI PRABANGGARA PUTRA</t>
  </si>
  <si>
    <t>Kab. Madiun</t>
  </si>
  <si>
    <t>Kec. Dagangan</t>
  </si>
  <si>
    <t>Sewulan</t>
  </si>
  <si>
    <t>Ds Sewulan Kulon</t>
  </si>
  <si>
    <t>29/06</t>
  </si>
  <si>
    <t>I KADEK FERRY PALGUNA DIPUTRA</t>
  </si>
  <si>
    <t>Kelurahan</t>
  </si>
  <si>
    <t>Jalan tukad punggawa Gg Belut No.3 serangan</t>
  </si>
  <si>
    <t>Rt/Rw</t>
  </si>
  <si>
    <t>baru, belum masuk grup ISO</t>
  </si>
  <si>
    <t>BRYAN SALIM</t>
  </si>
  <si>
    <t>Prop. Lampung</t>
  </si>
  <si>
    <t>Kota Bandar Lampung</t>
  </si>
  <si>
    <t>Kec. Sukarame</t>
  </si>
  <si>
    <t>Jagabaya 3</t>
  </si>
  <si>
    <t>Bandar Lampung, perumahan Villa Citra 1 Blok CC no 23</t>
  </si>
  <si>
    <t>010/000</t>
  </si>
  <si>
    <t>Kec. Bojong Loa Kaler</t>
  </si>
  <si>
    <t>JAMIKA</t>
  </si>
  <si>
    <t>Jln. Luna no 22a/23b</t>
  </si>
  <si>
    <t>012/004</t>
  </si>
  <si>
    <t>VICTORIA PURNAMA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</si>
</sst>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[$-409]d\-mmm\-yy;@"/>
    <numFmt numFmtId="166" formatCode="_(&quot;Rp&quot;* #,##0_);_(&quot;Rp&quot;* \(#,##0\);_(&quot;Rp&quot;* &quot;-&quot;_);_(@_)"/>
  </numFmts>
  <fonts count="51">
    <font>
      <sz val="11"/>
      <color theme="1"/>
      <name val="Calibri"/>
      <family val="2"/>
      <scheme val="minor"/>
    </font>
    <font>
      <b/>
      <sz val="14"/>
      <name val="Souvenir Lt BT"/>
      <family val="1"/>
    </font>
    <font>
      <sz val="10"/>
      <name val="Souvenir Lt BT"/>
      <family val="1"/>
    </font>
    <font>
      <i/>
      <sz val="10"/>
      <name val="Souvenir Lt BT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1"/>
      <name val="Souvenir Lt BT"/>
      <family val="1"/>
    </font>
    <font>
      <i/>
      <sz val="11"/>
      <name val="Souvenir Lt BT"/>
      <family val="1"/>
    </font>
    <font>
      <sz val="1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FF0000"/>
      <name val="Souvenir Lt BT"/>
      <family val="1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6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Souvenir Lt BT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12" fillId="0" borderId="0"/>
    <xf numFmtId="0" fontId="13" fillId="0" borderId="0"/>
    <xf numFmtId="0" fontId="21" fillId="0" borderId="0"/>
    <xf numFmtId="0" fontId="21" fillId="0" borderId="0"/>
    <xf numFmtId="0" fontId="37" fillId="0" borderId="0" applyNumberFormat="0" applyFill="0" applyBorder="0" applyAlignment="0" applyProtection="0"/>
    <xf numFmtId="0" fontId="38" fillId="0" borderId="31" applyNumberFormat="0" applyFill="0" applyAlignment="0" applyProtection="0"/>
    <xf numFmtId="0" fontId="39" fillId="0" borderId="32" applyNumberFormat="0" applyFill="0" applyAlignment="0" applyProtection="0"/>
    <xf numFmtId="0" fontId="40" fillId="0" borderId="33" applyNumberFormat="0" applyFill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34" applyNumberFormat="0" applyAlignment="0" applyProtection="0"/>
    <xf numFmtId="0" fontId="45" fillId="7" borderId="35" applyNumberFormat="0" applyAlignment="0" applyProtection="0"/>
    <xf numFmtId="0" fontId="46" fillId="7" borderId="34" applyNumberFormat="0" applyAlignment="0" applyProtection="0"/>
    <xf numFmtId="0" fontId="47" fillId="0" borderId="36" applyNumberFormat="0" applyFill="0" applyAlignment="0" applyProtection="0"/>
    <xf numFmtId="0" fontId="48" fillId="8" borderId="37" applyNumberFormat="0" applyAlignment="0" applyProtection="0"/>
    <xf numFmtId="0" fontId="5" fillId="0" borderId="0" applyNumberFormat="0" applyFill="0" applyBorder="0" applyAlignment="0" applyProtection="0"/>
    <xf numFmtId="0" fontId="36" fillId="9" borderId="38" applyNumberFormat="0" applyFont="0" applyAlignment="0" applyProtection="0"/>
    <xf numFmtId="0" fontId="49" fillId="0" borderId="0" applyNumberFormat="0" applyFill="0" applyBorder="0" applyAlignment="0" applyProtection="0"/>
    <xf numFmtId="0" fontId="32" fillId="0" borderId="39" applyNumberFormat="0" applyFill="0" applyAlignment="0" applyProtection="0"/>
    <xf numFmtId="0" fontId="50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50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50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50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50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50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</cellStyleXfs>
  <cellXfs count="4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1" xfId="0" applyBorder="1"/>
    <xf numFmtId="1" fontId="2" fillId="0" borderId="0" xfId="0" quotePrefix="1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/>
    </xf>
    <xf numFmtId="0" fontId="8" fillId="0" borderId="0" xfId="0" quotePrefix="1" applyFont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1" fillId="0" borderId="1" xfId="0" applyFont="1" applyFill="1" applyBorder="1"/>
    <xf numFmtId="0" fontId="11" fillId="0" borderId="0" xfId="0" applyFont="1" applyFill="1"/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1" xfId="0" applyFont="1" applyFill="1" applyBorder="1"/>
    <xf numFmtId="0" fontId="11" fillId="0" borderId="1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14" fontId="11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11" fillId="0" borderId="8" xfId="0" applyFont="1" applyFill="1" applyBorder="1"/>
    <xf numFmtId="0" fontId="11" fillId="0" borderId="4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14" fontId="11" fillId="0" borderId="1" xfId="0" applyNumberFormat="1" applyFont="1" applyFill="1" applyBorder="1" applyAlignment="1">
      <alignment horizontal="center" wrapText="1"/>
    </xf>
    <xf numFmtId="0" fontId="11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9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/>
    <xf numFmtId="0" fontId="11" fillId="0" borderId="16" xfId="0" applyFont="1" applyFill="1" applyBorder="1" applyAlignment="1">
      <alignment horizontal="left" vertical="center"/>
    </xf>
    <xf numFmtId="0" fontId="11" fillId="0" borderId="16" xfId="0" applyFont="1" applyFill="1" applyBorder="1"/>
    <xf numFmtId="0" fontId="11" fillId="0" borderId="14" xfId="0" applyFont="1" applyFill="1" applyBorder="1"/>
    <xf numFmtId="0" fontId="11" fillId="0" borderId="3" xfId="0" applyFont="1" applyFill="1" applyBorder="1" applyAlignment="1">
      <alignment vertical="center"/>
    </xf>
    <xf numFmtId="14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9" xfId="0" applyFont="1" applyFill="1" applyBorder="1" applyAlignment="1">
      <alignment vertical="center"/>
    </xf>
    <xf numFmtId="14" fontId="11" fillId="0" borderId="19" xfId="0" applyNumberFormat="1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left" vertical="center"/>
    </xf>
    <xf numFmtId="0" fontId="11" fillId="0" borderId="19" xfId="0" applyFont="1" applyFill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11" xfId="1" applyFont="1" applyFill="1" applyBorder="1"/>
    <xf numFmtId="0" fontId="11" fillId="0" borderId="1" xfId="1" applyFont="1" applyFill="1" applyBorder="1"/>
    <xf numFmtId="14" fontId="11" fillId="0" borderId="19" xfId="0" applyNumberFormat="1" applyFont="1" applyFill="1" applyBorder="1" applyAlignment="1">
      <alignment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/>
    </xf>
    <xf numFmtId="11" fontId="11" fillId="0" borderId="1" xfId="0" applyNumberFormat="1" applyFont="1" applyFill="1" applyBorder="1" applyAlignment="1">
      <alignment horizontal="center" vertical="center"/>
    </xf>
    <xf numFmtId="11" fontId="11" fillId="0" borderId="3" xfId="0" applyNumberFormat="1" applyFont="1" applyFill="1" applyBorder="1" applyAlignment="1">
      <alignment horizontal="center" vertical="center"/>
    </xf>
    <xf numFmtId="14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5" xfId="0" applyFont="1" applyFill="1" applyBorder="1"/>
    <xf numFmtId="14" fontId="11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vertical="center"/>
    </xf>
    <xf numFmtId="0" fontId="11" fillId="0" borderId="1" xfId="0" quotePrefix="1" applyFont="1" applyFill="1" applyBorder="1" applyAlignment="1">
      <alignment horizontal="center" vertical="center"/>
    </xf>
    <xf numFmtId="0" fontId="11" fillId="0" borderId="1" xfId="0" quotePrefix="1" applyFont="1" applyFill="1" applyBorder="1" applyAlignment="1">
      <alignment vertical="center"/>
    </xf>
    <xf numFmtId="14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left"/>
    </xf>
    <xf numFmtId="14" fontId="11" fillId="0" borderId="1" xfId="0" applyNumberFormat="1" applyFont="1" applyFill="1" applyBorder="1" applyAlignment="1">
      <alignment horizontal="right" vertical="center" wrapText="1"/>
    </xf>
    <xf numFmtId="0" fontId="11" fillId="0" borderId="2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vertical="center"/>
    </xf>
    <xf numFmtId="0" fontId="11" fillId="0" borderId="22" xfId="0" applyFont="1" applyFill="1" applyBorder="1" applyAlignment="1">
      <alignment vertical="center"/>
    </xf>
    <xf numFmtId="0" fontId="11" fillId="0" borderId="23" xfId="0" applyFont="1" applyFill="1" applyBorder="1" applyAlignment="1">
      <alignment vertical="center"/>
    </xf>
    <xf numFmtId="14" fontId="11" fillId="0" borderId="1" xfId="0" applyNumberFormat="1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wrapText="1"/>
    </xf>
    <xf numFmtId="14" fontId="11" fillId="0" borderId="20" xfId="0" applyNumberFormat="1" applyFont="1" applyFill="1" applyBorder="1" applyAlignment="1">
      <alignment wrapText="1"/>
    </xf>
    <xf numFmtId="14" fontId="11" fillId="0" borderId="19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wrapText="1"/>
    </xf>
    <xf numFmtId="14" fontId="11" fillId="0" borderId="20" xfId="0" applyNumberFormat="1" applyFont="1" applyFill="1" applyBorder="1" applyAlignment="1">
      <alignment horizontal="center" vertical="center" wrapText="1"/>
    </xf>
    <xf numFmtId="14" fontId="11" fillId="0" borderId="20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1" xfId="1" applyFont="1" applyFill="1" applyBorder="1" applyAlignment="1">
      <alignment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11" xfId="0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/>
    </xf>
    <xf numFmtId="14" fontId="11" fillId="0" borderId="1" xfId="1" applyNumberFormat="1" applyFont="1" applyFill="1" applyBorder="1" applyAlignment="1" applyProtection="1">
      <alignment horizontal="center" vertical="center"/>
    </xf>
    <xf numFmtId="0" fontId="11" fillId="0" borderId="1" xfId="1" applyFont="1" applyFill="1" applyBorder="1" applyAlignment="1">
      <alignment horizontal="left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14" fontId="11" fillId="0" borderId="1" xfId="0" applyNumberFormat="1" applyFont="1" applyFill="1" applyBorder="1" applyAlignment="1">
      <alignment horizontal="right" vertical="center"/>
    </xf>
    <xf numFmtId="11" fontId="14" fillId="0" borderId="1" xfId="0" applyNumberFormat="1" applyFont="1" applyFill="1" applyBorder="1" applyAlignment="1">
      <alignment horizontal="center" vertical="center"/>
    </xf>
    <xf numFmtId="0" fontId="14" fillId="0" borderId="1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1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/>
    <xf numFmtId="14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wrapText="1"/>
    </xf>
    <xf numFmtId="164" fontId="11" fillId="0" borderId="1" xfId="1" applyNumberFormat="1" applyFont="1" applyFill="1" applyBorder="1" applyAlignment="1">
      <alignment horizontal="center" vertical="center"/>
    </xf>
    <xf numFmtId="14" fontId="11" fillId="0" borderId="1" xfId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11" fontId="11" fillId="0" borderId="20" xfId="0" applyNumberFormat="1" applyFont="1" applyFill="1" applyBorder="1" applyAlignment="1">
      <alignment horizontal="center" vertical="center"/>
    </xf>
    <xf numFmtId="0" fontId="11" fillId="0" borderId="20" xfId="0" quotePrefix="1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6" xfId="0" applyFont="1" applyFill="1" applyBorder="1" applyAlignment="1">
      <alignment vertical="center"/>
    </xf>
    <xf numFmtId="0" fontId="16" fillId="0" borderId="25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vertical="center"/>
    </xf>
    <xf numFmtId="0" fontId="16" fillId="0" borderId="22" xfId="0" applyFont="1" applyFill="1" applyBorder="1" applyAlignment="1">
      <alignment horizontal="center" vertical="center"/>
    </xf>
    <xf numFmtId="11" fontId="16" fillId="0" borderId="1" xfId="0" applyNumberFormat="1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vertical="center"/>
    </xf>
    <xf numFmtId="0" fontId="16" fillId="0" borderId="25" xfId="0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right" vertical="center"/>
    </xf>
    <xf numFmtId="0" fontId="16" fillId="0" borderId="8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left" vertical="center"/>
    </xf>
    <xf numFmtId="0" fontId="17" fillId="0" borderId="4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/>
    </xf>
    <xf numFmtId="0" fontId="16" fillId="0" borderId="11" xfId="0" applyFont="1" applyFill="1" applyBorder="1"/>
    <xf numFmtId="0" fontId="16" fillId="0" borderId="1" xfId="0" applyFont="1" applyFill="1" applyBorder="1"/>
    <xf numFmtId="0" fontId="11" fillId="0" borderId="25" xfId="0" applyFont="1" applyFill="1" applyBorder="1" applyAlignment="1">
      <alignment wrapText="1"/>
    </xf>
    <xf numFmtId="0" fontId="11" fillId="0" borderId="20" xfId="0" applyFont="1" applyFill="1" applyBorder="1" applyAlignment="1">
      <alignment horizontal="center" wrapText="1"/>
    </xf>
    <xf numFmtId="0" fontId="11" fillId="0" borderId="22" xfId="0" applyFont="1" applyFill="1" applyBorder="1" applyAlignment="1">
      <alignment horizontal="center" wrapText="1"/>
    </xf>
    <xf numFmtId="0" fontId="11" fillId="0" borderId="25" xfId="0" applyFont="1" applyFill="1" applyBorder="1" applyAlignment="1">
      <alignment horizontal="center" wrapText="1"/>
    </xf>
    <xf numFmtId="0" fontId="11" fillId="0" borderId="1" xfId="1" quotePrefix="1" applyFont="1" applyFill="1" applyBorder="1" applyAlignment="1">
      <alignment horizontal="left"/>
    </xf>
    <xf numFmtId="0" fontId="11" fillId="0" borderId="24" xfId="0" applyFont="1" applyFill="1" applyBorder="1" applyAlignment="1">
      <alignment vertical="center"/>
    </xf>
    <xf numFmtId="0" fontId="11" fillId="0" borderId="3" xfId="0" quotePrefix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vertical="center" wrapText="1"/>
    </xf>
    <xf numFmtId="14" fontId="11" fillId="0" borderId="3" xfId="0" applyNumberFormat="1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/>
    </xf>
    <xf numFmtId="0" fontId="11" fillId="0" borderId="14" xfId="0" applyFont="1" applyFill="1" applyBorder="1" applyAlignment="1">
      <alignment vertical="center"/>
    </xf>
    <xf numFmtId="14" fontId="11" fillId="0" borderId="3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wrapText="1"/>
    </xf>
    <xf numFmtId="0" fontId="11" fillId="0" borderId="4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wrapText="1"/>
    </xf>
    <xf numFmtId="14" fontId="14" fillId="0" borderId="1" xfId="0" applyNumberFormat="1" applyFont="1" applyFill="1" applyBorder="1" applyAlignment="1">
      <alignment wrapText="1"/>
    </xf>
    <xf numFmtId="0" fontId="14" fillId="0" borderId="8" xfId="0" applyFont="1" applyFill="1" applyBorder="1" applyAlignment="1">
      <alignment horizontal="left" vertical="center"/>
    </xf>
    <xf numFmtId="0" fontId="14" fillId="0" borderId="8" xfId="0" applyFont="1" applyFill="1" applyBorder="1"/>
    <xf numFmtId="0" fontId="14" fillId="0" borderId="4" xfId="0" applyFont="1" applyFill="1" applyBorder="1"/>
    <xf numFmtId="0" fontId="14" fillId="0" borderId="11" xfId="0" applyFont="1" applyFill="1" applyBorder="1"/>
    <xf numFmtId="0" fontId="14" fillId="0" borderId="8" xfId="0" applyFont="1" applyFill="1" applyBorder="1" applyAlignment="1">
      <alignment horizontal="center" vertical="center"/>
    </xf>
    <xf numFmtId="14" fontId="11" fillId="0" borderId="4" xfId="0" applyNumberFormat="1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left"/>
    </xf>
    <xf numFmtId="0" fontId="11" fillId="0" borderId="4" xfId="0" quotePrefix="1" applyFont="1" applyFill="1" applyBorder="1" applyAlignment="1">
      <alignment horizontal="left"/>
    </xf>
    <xf numFmtId="14" fontId="11" fillId="0" borderId="19" xfId="0" applyNumberFormat="1" applyFont="1" applyFill="1" applyBorder="1" applyAlignment="1" applyProtection="1">
      <alignment vertical="center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vertical="center" wrapText="1"/>
    </xf>
    <xf numFmtId="0" fontId="11" fillId="0" borderId="1" xfId="0" quotePrefix="1" applyFont="1" applyFill="1" applyBorder="1" applyAlignment="1">
      <alignment horizontal="left" vertical="center"/>
    </xf>
    <xf numFmtId="166" fontId="11" fillId="0" borderId="1" xfId="0" applyNumberFormat="1" applyFont="1" applyFill="1" applyBorder="1"/>
    <xf numFmtId="166" fontId="11" fillId="0" borderId="1" xfId="0" applyNumberFormat="1" applyFont="1" applyFill="1" applyBorder="1" applyAlignment="1">
      <alignment horizontal="center"/>
    </xf>
    <xf numFmtId="165" fontId="11" fillId="0" borderId="1" xfId="0" applyNumberFormat="1" applyFont="1" applyFill="1" applyBorder="1" applyAlignment="1">
      <alignment horizontal="center"/>
    </xf>
    <xf numFmtId="0" fontId="14" fillId="0" borderId="0" xfId="0" applyFont="1" applyFill="1"/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center"/>
    </xf>
    <xf numFmtId="14" fontId="17" fillId="0" borderId="1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11" xfId="0" applyFont="1" applyFill="1" applyBorder="1"/>
    <xf numFmtId="0" fontId="17" fillId="0" borderId="0" xfId="0" applyFont="1" applyFill="1"/>
    <xf numFmtId="0" fontId="20" fillId="0" borderId="1" xfId="0" applyFont="1" applyBorder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14" fillId="0" borderId="20" xfId="0" applyNumberFormat="1" applyFont="1" applyFill="1" applyBorder="1" applyAlignment="1" applyProtection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left"/>
    </xf>
    <xf numFmtId="0" fontId="14" fillId="0" borderId="20" xfId="0" quotePrefix="1" applyFont="1" applyFill="1" applyBorder="1" applyAlignment="1">
      <alignment horizontal="left"/>
    </xf>
    <xf numFmtId="0" fontId="14" fillId="0" borderId="20" xfId="0" applyFont="1" applyFill="1" applyBorder="1"/>
    <xf numFmtId="0" fontId="14" fillId="0" borderId="22" xfId="0" applyFont="1" applyFill="1" applyBorder="1"/>
    <xf numFmtId="0" fontId="14" fillId="0" borderId="0" xfId="0" applyFont="1" applyFill="1" applyBorder="1"/>
    <xf numFmtId="0" fontId="14" fillId="0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11" fontId="17" fillId="0" borderId="1" xfId="0" applyNumberFormat="1" applyFont="1" applyFill="1" applyBorder="1" applyAlignment="1">
      <alignment horizontal="center" vertical="center"/>
    </xf>
    <xf numFmtId="0" fontId="17" fillId="0" borderId="1" xfId="0" quotePrefix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14" fillId="0" borderId="4" xfId="0" applyFont="1" applyFill="1" applyBorder="1" applyAlignment="1">
      <alignment horizontal="left" vertical="center"/>
    </xf>
    <xf numFmtId="0" fontId="14" fillId="0" borderId="19" xfId="0" applyFont="1" applyFill="1" applyBorder="1" applyAlignment="1">
      <alignment wrapText="1"/>
    </xf>
    <xf numFmtId="0" fontId="14" fillId="0" borderId="20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14" fontId="11" fillId="0" borderId="0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wrapText="1"/>
    </xf>
    <xf numFmtId="0" fontId="4" fillId="0" borderId="4" xfId="0" quotePrefix="1" applyFont="1" applyBorder="1" applyAlignment="1">
      <alignment horizontal="center" vertical="center"/>
    </xf>
    <xf numFmtId="0" fontId="21" fillId="0" borderId="13" xfId="2" applyFont="1" applyBorder="1" applyAlignment="1">
      <alignment horizontal="center" vertical="center"/>
    </xf>
    <xf numFmtId="0" fontId="21" fillId="0" borderId="1" xfId="2" applyFont="1" applyBorder="1" applyAlignment="1">
      <alignment horizontal="center" vertical="center"/>
    </xf>
    <xf numFmtId="49" fontId="21" fillId="0" borderId="27" xfId="2" applyNumberFormat="1" applyFont="1" applyBorder="1" applyAlignment="1">
      <alignment horizontal="center" vertical="center"/>
    </xf>
    <xf numFmtId="49" fontId="21" fillId="0" borderId="19" xfId="2" applyNumberFormat="1" applyFont="1" applyBorder="1" applyAlignment="1">
      <alignment horizontal="center" vertical="center"/>
    </xf>
    <xf numFmtId="49" fontId="21" fillId="0" borderId="27" xfId="2" applyNumberFormat="1" applyFont="1" applyFill="1" applyBorder="1" applyAlignment="1">
      <alignment horizontal="center" vertical="center"/>
    </xf>
    <xf numFmtId="49" fontId="21" fillId="0" borderId="27" xfId="3" applyNumberFormat="1" applyFont="1" applyBorder="1" applyAlignment="1">
      <alignment horizontal="center" vertical="center"/>
    </xf>
    <xf numFmtId="49" fontId="21" fillId="0" borderId="13" xfId="3" applyNumberFormat="1" applyFont="1" applyBorder="1" applyAlignment="1">
      <alignment horizontal="center" vertical="center"/>
    </xf>
    <xf numFmtId="49" fontId="21" fillId="0" borderId="1" xfId="3" applyNumberFormat="1" applyFont="1" applyBorder="1" applyAlignment="1">
      <alignment horizontal="center" vertical="center"/>
    </xf>
    <xf numFmtId="49" fontId="21" fillId="0" borderId="13" xfId="2" applyNumberFormat="1" applyFont="1" applyBorder="1" applyAlignment="1">
      <alignment horizontal="center" vertical="center"/>
    </xf>
    <xf numFmtId="49" fontId="21" fillId="0" borderId="1" xfId="2" applyNumberFormat="1" applyFont="1" applyFill="1" applyBorder="1" applyAlignment="1">
      <alignment horizontal="center" vertical="center"/>
    </xf>
    <xf numFmtId="49" fontId="21" fillId="0" borderId="1" xfId="2" applyNumberFormat="1" applyFont="1" applyBorder="1" applyAlignment="1">
      <alignment horizontal="center" vertical="center"/>
    </xf>
    <xf numFmtId="49" fontId="21" fillId="0" borderId="13" xfId="4" applyNumberFormat="1" applyFont="1" applyBorder="1" applyAlignment="1">
      <alignment horizontal="center" vertical="center"/>
    </xf>
    <xf numFmtId="49" fontId="21" fillId="0" borderId="1" xfId="4" applyNumberFormat="1" applyFont="1" applyBorder="1" applyAlignment="1">
      <alignment horizontal="center" vertical="center"/>
    </xf>
    <xf numFmtId="49" fontId="21" fillId="0" borderId="27" xfId="4" applyNumberFormat="1" applyFont="1" applyBorder="1" applyAlignment="1">
      <alignment horizontal="center" vertical="center"/>
    </xf>
    <xf numFmtId="0" fontId="21" fillId="0" borderId="27" xfId="2" applyFont="1" applyBorder="1" applyAlignment="1">
      <alignment horizontal="center" vertical="center"/>
    </xf>
    <xf numFmtId="0" fontId="21" fillId="0" borderId="19" xfId="2" applyFont="1" applyBorder="1" applyAlignment="1">
      <alignment horizontal="center" vertical="center"/>
    </xf>
    <xf numFmtId="49" fontId="21" fillId="0" borderId="28" xfId="2" applyNumberFormat="1" applyFont="1" applyBorder="1" applyAlignment="1">
      <alignment horizontal="center" vertical="center"/>
    </xf>
    <xf numFmtId="49" fontId="21" fillId="0" borderId="4" xfId="3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9" fontId="4" fillId="0" borderId="27" xfId="3" applyNumberFormat="1" applyFont="1" applyBorder="1" applyAlignment="1">
      <alignment horizontal="center" vertical="center"/>
    </xf>
    <xf numFmtId="49" fontId="4" fillId="0" borderId="27" xfId="2" applyNumberFormat="1" applyFont="1" applyBorder="1" applyAlignment="1">
      <alignment horizontal="center" vertical="center"/>
    </xf>
    <xf numFmtId="49" fontId="21" fillId="0" borderId="13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3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center" vertical="center"/>
    </xf>
    <xf numFmtId="0" fontId="21" fillId="2" borderId="1" xfId="2" applyFont="1" applyFill="1" applyBorder="1" applyAlignment="1">
      <alignment horizontal="center" vertical="center"/>
    </xf>
    <xf numFmtId="49" fontId="21" fillId="2" borderId="1" xfId="3" applyNumberFormat="1" applyFont="1" applyFill="1" applyBorder="1" applyAlignment="1">
      <alignment horizontal="center" vertical="center"/>
    </xf>
    <xf numFmtId="49" fontId="21" fillId="2" borderId="1" xfId="4" applyNumberFormat="1" applyFont="1" applyFill="1" applyBorder="1" applyAlignment="1">
      <alignment horizontal="center" vertical="center"/>
    </xf>
    <xf numFmtId="49" fontId="21" fillId="2" borderId="1" xfId="2" applyNumberFormat="1" applyFont="1" applyFill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/>
    </xf>
    <xf numFmtId="49" fontId="0" fillId="0" borderId="1" xfId="3" applyNumberFormat="1" applyFont="1" applyFill="1" applyBorder="1" applyAlignment="1">
      <alignment horizontal="center" vertical="center"/>
    </xf>
    <xf numFmtId="49" fontId="5" fillId="0" borderId="13" xfId="3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/>
    </xf>
    <xf numFmtId="0" fontId="25" fillId="0" borderId="14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/>
    </xf>
    <xf numFmtId="0" fontId="28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9" fontId="28" fillId="0" borderId="2" xfId="0" applyNumberFormat="1" applyFont="1" applyBorder="1" applyAlignment="1">
      <alignment horizontal="center"/>
    </xf>
    <xf numFmtId="9" fontId="28" fillId="0" borderId="2" xfId="0" applyNumberFormat="1" applyFont="1" applyBorder="1" applyAlignment="1">
      <alignment horizontal="center" vertical="center"/>
    </xf>
    <xf numFmtId="9" fontId="26" fillId="0" borderId="30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wrapText="1"/>
    </xf>
    <xf numFmtId="0" fontId="11" fillId="0" borderId="25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10" fillId="0" borderId="0" xfId="0" quotePrefix="1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4" fillId="0" borderId="0" xfId="0" applyFont="1" applyAlignment="1">
      <alignment horizontal="left"/>
    </xf>
    <xf numFmtId="1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0" fontId="0" fillId="0" borderId="0" xfId="0" applyAlignment="1"/>
    <xf numFmtId="0" fontId="24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9" fontId="28" fillId="0" borderId="1" xfId="0" applyNumberFormat="1" applyFont="1" applyBorder="1" applyAlignment="1">
      <alignment horizontal="center"/>
    </xf>
    <xf numFmtId="9" fontId="28" fillId="0" borderId="1" xfId="0" applyNumberFormat="1" applyFont="1" applyBorder="1" applyAlignment="1">
      <alignment horizontal="center" vertical="center"/>
    </xf>
    <xf numFmtId="9" fontId="26" fillId="0" borderId="1" xfId="0" applyNumberFormat="1" applyFont="1" applyBorder="1" applyAlignment="1">
      <alignment horizontal="center" vertical="center"/>
    </xf>
    <xf numFmtId="0" fontId="11" fillId="0" borderId="13" xfId="0" applyFont="1" applyFill="1" applyBorder="1" applyAlignment="1">
      <alignment wrapText="1"/>
    </xf>
    <xf numFmtId="0" fontId="18" fillId="0" borderId="3" xfId="0" applyFont="1" applyFill="1" applyBorder="1" applyAlignment="1">
      <alignment horizontal="center" vertical="center"/>
    </xf>
    <xf numFmtId="0" fontId="4" fillId="0" borderId="1" xfId="0" applyFont="1" applyBorder="1"/>
    <xf numFmtId="0" fontId="18" fillId="0" borderId="3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21" fillId="0" borderId="26" xfId="4" applyNumberFormat="1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0" fillId="0" borderId="4" xfId="0" applyBorder="1"/>
    <xf numFmtId="0" fontId="4" fillId="0" borderId="4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9" fontId="26" fillId="0" borderId="2" xfId="0" applyNumberFormat="1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/>
    </xf>
    <xf numFmtId="9" fontId="4" fillId="0" borderId="4" xfId="0" applyNumberFormat="1" applyFont="1" applyBorder="1" applyAlignment="1">
      <alignment horizontal="center" vertical="center"/>
    </xf>
    <xf numFmtId="9" fontId="0" fillId="0" borderId="4" xfId="0" applyNumberFormat="1" applyFont="1" applyBorder="1" applyAlignment="1">
      <alignment horizontal="center" vertical="center"/>
    </xf>
    <xf numFmtId="49" fontId="21" fillId="0" borderId="25" xfId="2" applyNumberFormat="1" applyFont="1" applyBorder="1" applyAlignment="1">
      <alignment horizontal="center" vertical="center"/>
    </xf>
    <xf numFmtId="0" fontId="4" fillId="0" borderId="14" xfId="0" quotePrefix="1" applyFont="1" applyBorder="1" applyAlignment="1">
      <alignment horizontal="center" vertical="center"/>
    </xf>
    <xf numFmtId="49" fontId="21" fillId="0" borderId="7" xfId="4" applyNumberFormat="1" applyFont="1" applyBorder="1" applyAlignment="1">
      <alignment horizontal="center" vertical="center"/>
    </xf>
    <xf numFmtId="0" fontId="0" fillId="0" borderId="3" xfId="0" applyBorder="1"/>
    <xf numFmtId="0" fontId="8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2" fillId="0" borderId="0" xfId="0" applyFont="1" applyBorder="1" applyAlignment="1">
      <alignment vertical="center"/>
    </xf>
    <xf numFmtId="0" fontId="1" fillId="0" borderId="0" xfId="0" applyFont="1" applyAlignment="1"/>
    <xf numFmtId="0" fontId="0" fillId="0" borderId="1" xfId="0" applyFont="1" applyBorder="1" applyAlignment="1">
      <alignment horizontal="center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right"/>
    </xf>
    <xf numFmtId="0" fontId="0" fillId="0" borderId="1" xfId="0" quotePrefix="1" applyFont="1" applyFill="1" applyBorder="1" applyAlignment="1">
      <alignment horizontal="right"/>
    </xf>
    <xf numFmtId="0" fontId="19" fillId="0" borderId="1" xfId="0" applyFont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" fontId="34" fillId="0" borderId="0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0" fillId="0" borderId="0" xfId="0" applyFont="1" applyFill="1" applyBorder="1"/>
    <xf numFmtId="0" fontId="21" fillId="0" borderId="4" xfId="2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right"/>
    </xf>
    <xf numFmtId="49" fontId="0" fillId="0" borderId="1" xfId="0" quotePrefix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/>
    </xf>
    <xf numFmtId="49" fontId="4" fillId="2" borderId="1" xfId="4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/>
    </xf>
    <xf numFmtId="49" fontId="4" fillId="0" borderId="1" xfId="4" applyNumberFormat="1" applyFont="1" applyFill="1" applyBorder="1" applyAlignment="1">
      <alignment horizontal="center" vertical="center"/>
    </xf>
    <xf numFmtId="49" fontId="35" fillId="0" borderId="1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4" xfId="0" applyFont="1" applyBorder="1" applyAlignment="1">
      <alignment horizontal="center"/>
    </xf>
    <xf numFmtId="49" fontId="0" fillId="0" borderId="4" xfId="0" applyNumberFormat="1" applyFont="1" applyFill="1" applyBorder="1" applyAlignment="1">
      <alignment horizontal="left" vertical="center"/>
    </xf>
    <xf numFmtId="49" fontId="21" fillId="0" borderId="28" xfId="2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left" vertical="center"/>
    </xf>
    <xf numFmtId="49" fontId="4" fillId="0" borderId="3" xfId="4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0" fillId="0" borderId="1" xfId="0" applyFont="1" applyBorder="1"/>
    <xf numFmtId="0" fontId="31" fillId="0" borderId="1" xfId="0" applyFont="1" applyBorder="1"/>
    <xf numFmtId="0" fontId="21" fillId="0" borderId="21" xfId="2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9" xfId="0" applyBorder="1" applyAlignment="1">
      <alignment wrapText="1"/>
    </xf>
    <xf numFmtId="0" fontId="0" fillId="0" borderId="19" xfId="0" applyBorder="1" applyAlignment="1"/>
    <xf numFmtId="16" fontId="0" fillId="0" borderId="19" xfId="0" applyNumberFormat="1" applyBorder="1" applyAlignment="1"/>
    <xf numFmtId="0" fontId="5" fillId="0" borderId="19" xfId="0" applyFont="1" applyBorder="1" applyAlignment="1">
      <alignment wrapText="1"/>
    </xf>
    <xf numFmtId="0" fontId="5" fillId="0" borderId="19" xfId="0" applyFont="1" applyBorder="1" applyAlignment="1"/>
    <xf numFmtId="1" fontId="0" fillId="0" borderId="19" xfId="0" applyNumberFormat="1" applyBorder="1" applyAlignment="1"/>
    <xf numFmtId="0" fontId="0" fillId="34" borderId="19" xfId="0" applyFill="1" applyBorder="1" applyAlignment="1">
      <alignment wrapText="1"/>
    </xf>
    <xf numFmtId="0" fontId="0" fillId="34" borderId="19" xfId="0" applyFill="1" applyBorder="1" applyAlignment="1"/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/>
    <xf numFmtId="16" fontId="0" fillId="34" borderId="19" xfId="0" applyNumberFormat="1" applyFill="1" applyBorder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0" fontId="23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3" fillId="0" borderId="13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6" fillId="0" borderId="1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right"/>
    </xf>
    <xf numFmtId="0" fontId="0" fillId="34" borderId="21" xfId="0" applyFill="1" applyBorder="1" applyAlignment="1">
      <alignment wrapText="1"/>
    </xf>
    <xf numFmtId="0" fontId="21" fillId="0" borderId="3" xfId="2" applyFont="1" applyBorder="1" applyAlignment="1">
      <alignment horizontal="center" vertical="center"/>
    </xf>
    <xf numFmtId="0" fontId="0" fillId="34" borderId="1" xfId="0" applyFill="1" applyBorder="1" applyAlignment="1">
      <alignment wrapText="1"/>
    </xf>
    <xf numFmtId="49" fontId="5" fillId="0" borderId="14" xfId="0" applyNumberFormat="1" applyFont="1" applyBorder="1" applyAlignment="1">
      <alignment horizontal="center" vertical="center"/>
    </xf>
    <xf numFmtId="0" fontId="0" fillId="0" borderId="21" xfId="0" applyBorder="1" applyAlignment="1">
      <alignment wrapText="1"/>
    </xf>
    <xf numFmtId="49" fontId="21" fillId="2" borderId="3" xfId="4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0" fillId="34" borderId="0" xfId="0" applyFill="1"/>
    <xf numFmtId="49" fontId="21" fillId="0" borderId="3" xfId="4" applyNumberFormat="1" applyFont="1" applyBorder="1" applyAlignment="1">
      <alignment horizontal="center" vertical="center"/>
    </xf>
    <xf numFmtId="0" fontId="31" fillId="0" borderId="19" xfId="0" applyFont="1" applyBorder="1" applyAlignment="1">
      <alignment wrapText="1"/>
    </xf>
  </cellXfs>
  <cellStyles count="46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1" xr:uid="{00000000-0005-0000-0000-000025000000}"/>
    <cellStyle name="Normal 4" xfId="2" xr:uid="{00000000-0005-0000-0000-000026000000}"/>
    <cellStyle name="Normal 5" xfId="3" xr:uid="{00000000-0005-0000-0000-000027000000}"/>
    <cellStyle name="Normal 6" xfId="4" xr:uid="{00000000-0005-0000-0000-000028000000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76200</xdr:rowOff>
    </xdr:from>
    <xdr:ext cx="704849" cy="685800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43</xdr:row>
      <xdr:rowOff>76200</xdr:rowOff>
    </xdr:from>
    <xdr:ext cx="704849" cy="685800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86</xdr:row>
      <xdr:rowOff>76200</xdr:rowOff>
    </xdr:from>
    <xdr:ext cx="704849" cy="685800"/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129</xdr:row>
      <xdr:rowOff>76200</xdr:rowOff>
    </xdr:from>
    <xdr:ext cx="704849" cy="685800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227</xdr:row>
      <xdr:rowOff>76200</xdr:rowOff>
    </xdr:from>
    <xdr:ext cx="704849" cy="685800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276</xdr:row>
      <xdr:rowOff>76200</xdr:rowOff>
    </xdr:from>
    <xdr:ext cx="704849" cy="685800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324</xdr:row>
      <xdr:rowOff>76200</xdr:rowOff>
    </xdr:from>
    <xdr:ext cx="704849" cy="685800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61388625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178</xdr:row>
      <xdr:rowOff>76200</xdr:rowOff>
    </xdr:from>
    <xdr:ext cx="704849" cy="685800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29365575"/>
          <a:ext cx="704849" cy="6858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76200</xdr:rowOff>
    </xdr:from>
    <xdr:ext cx="704849" cy="685800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51</xdr:row>
      <xdr:rowOff>76200</xdr:rowOff>
    </xdr:from>
    <xdr:ext cx="704849" cy="685800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102</xdr:row>
      <xdr:rowOff>76200</xdr:rowOff>
    </xdr:from>
    <xdr:ext cx="704849" cy="685800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1734800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151</xdr:row>
      <xdr:rowOff>76200</xdr:rowOff>
    </xdr:from>
    <xdr:ext cx="704849" cy="685800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83581875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201</xdr:row>
      <xdr:rowOff>76200</xdr:rowOff>
    </xdr:from>
    <xdr:ext cx="704849" cy="685800"/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34823400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258</xdr:row>
      <xdr:rowOff>76200</xdr:rowOff>
    </xdr:from>
    <xdr:ext cx="704849" cy="685800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46253400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314</xdr:row>
      <xdr:rowOff>76200</xdr:rowOff>
    </xdr:from>
    <xdr:ext cx="704849" cy="685800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59283600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370</xdr:row>
      <xdr:rowOff>76200</xdr:rowOff>
    </xdr:from>
    <xdr:ext cx="704849" cy="685800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2313800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427</xdr:row>
      <xdr:rowOff>76200</xdr:rowOff>
    </xdr:from>
    <xdr:ext cx="704849" cy="685800"/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85344000"/>
          <a:ext cx="704849" cy="6858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72"/>
  <sheetViews>
    <sheetView tabSelected="1" workbookViewId="0">
      <selection activeCell="K362" sqref="K362"/>
    </sheetView>
  </sheetViews>
  <sheetFormatPr defaultRowHeight="15"/>
  <cols>
    <col min="2" max="2" width="11.85546875" hidden="1" customWidth="1"/>
    <col min="3" max="3" width="13.42578125" customWidth="1"/>
    <col min="4" max="4" width="43" customWidth="1"/>
    <col min="5" max="5" width="5.28515625" style="439" customWidth="1"/>
    <col min="6" max="6" width="5.42578125" customWidth="1"/>
    <col min="7" max="7" width="5.85546875" customWidth="1"/>
    <col min="8" max="8" width="5.140625" customWidth="1"/>
    <col min="9" max="9" width="4.85546875" customWidth="1"/>
    <col min="10" max="10" width="5.140625" customWidth="1"/>
    <col min="11" max="11" width="5" customWidth="1"/>
    <col min="12" max="12" width="6" customWidth="1"/>
    <col min="13" max="13" width="29.42578125" hidden="1" customWidth="1"/>
    <col min="14" max="14" width="29.7109375" hidden="1" customWidth="1"/>
    <col min="15" max="44" width="0" hidden="1" customWidth="1"/>
  </cols>
  <sheetData>
    <row r="1" spans="1:24">
      <c r="I1" s="379" t="s">
        <v>2158</v>
      </c>
      <c r="J1" s="379"/>
      <c r="N1" s="379"/>
      <c r="O1" s="379"/>
    </row>
    <row r="2" spans="1:24" ht="18.75">
      <c r="A2" s="453" t="s">
        <v>2688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380"/>
      <c r="N2" s="380"/>
      <c r="O2" s="380"/>
    </row>
    <row r="3" spans="1:24" ht="18.75">
      <c r="A3" s="453" t="s">
        <v>0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380"/>
      <c r="N3" s="380"/>
      <c r="O3" s="380"/>
    </row>
    <row r="4" spans="1:24">
      <c r="A4" s="1" t="s">
        <v>34</v>
      </c>
      <c r="B4" s="1"/>
      <c r="C4" s="1"/>
      <c r="D4" s="1"/>
      <c r="E4" s="3"/>
      <c r="F4" s="1"/>
      <c r="G4" s="1"/>
      <c r="H4" s="1"/>
      <c r="I4" s="1"/>
      <c r="J4" s="1"/>
    </row>
    <row r="5" spans="1:24">
      <c r="A5" s="2" t="s">
        <v>1</v>
      </c>
      <c r="B5" s="4" t="s">
        <v>28</v>
      </c>
      <c r="C5" s="4" t="s">
        <v>28</v>
      </c>
      <c r="H5" s="1"/>
      <c r="I5" s="1" t="s">
        <v>2</v>
      </c>
      <c r="J5" s="1"/>
      <c r="K5" s="3" t="s">
        <v>3</v>
      </c>
      <c r="L5" s="62">
        <v>1</v>
      </c>
    </row>
    <row r="6" spans="1:24">
      <c r="A6" s="2" t="s">
        <v>35</v>
      </c>
      <c r="B6" s="4" t="s">
        <v>2159</v>
      </c>
      <c r="C6" s="4" t="s">
        <v>2159</v>
      </c>
      <c r="H6" s="1"/>
      <c r="I6" s="1" t="s">
        <v>4</v>
      </c>
      <c r="J6" s="1"/>
      <c r="K6" s="3" t="s">
        <v>3</v>
      </c>
      <c r="L6" s="1"/>
    </row>
    <row r="7" spans="1:24">
      <c r="A7" s="2" t="s">
        <v>5</v>
      </c>
      <c r="B7" s="5" t="s">
        <v>26</v>
      </c>
      <c r="C7" s="5" t="s">
        <v>26</v>
      </c>
      <c r="H7" s="1"/>
      <c r="I7" s="1" t="s">
        <v>7</v>
      </c>
      <c r="J7" s="1"/>
      <c r="K7" s="3" t="s">
        <v>3</v>
      </c>
      <c r="L7" s="1"/>
    </row>
    <row r="8" spans="1:24">
      <c r="A8" s="1"/>
      <c r="B8" s="1"/>
      <c r="C8" s="1"/>
      <c r="H8" s="1"/>
      <c r="I8" s="1" t="s">
        <v>8</v>
      </c>
      <c r="J8" s="1"/>
      <c r="K8" s="3" t="s">
        <v>3</v>
      </c>
      <c r="L8" s="1"/>
    </row>
    <row r="10" spans="1:24">
      <c r="A10" s="454" t="s">
        <v>9</v>
      </c>
      <c r="B10" s="457" t="s">
        <v>27</v>
      </c>
      <c r="C10" s="457" t="s">
        <v>36</v>
      </c>
      <c r="D10" s="454" t="s">
        <v>10</v>
      </c>
      <c r="E10" s="428"/>
      <c r="F10" s="450" t="s">
        <v>11</v>
      </c>
      <c r="G10" s="451"/>
      <c r="H10" s="451"/>
      <c r="I10" s="451"/>
      <c r="J10" s="451"/>
      <c r="K10" s="451"/>
      <c r="L10" s="452"/>
    </row>
    <row r="11" spans="1:24">
      <c r="A11" s="455"/>
      <c r="B11" s="444"/>
      <c r="C11" s="444"/>
      <c r="D11" s="455"/>
      <c r="E11" s="428" t="s">
        <v>12</v>
      </c>
      <c r="F11" s="376"/>
      <c r="G11" s="376"/>
      <c r="H11" s="376"/>
      <c r="I11" s="376"/>
      <c r="J11" s="376"/>
      <c r="K11" s="376"/>
      <c r="L11" s="376"/>
    </row>
    <row r="12" spans="1:24" ht="15.75" thickBot="1">
      <c r="A12" s="456"/>
      <c r="B12" s="458"/>
      <c r="C12" s="458"/>
      <c r="D12" s="456"/>
      <c r="E12" s="30" t="s">
        <v>13</v>
      </c>
      <c r="F12" s="30"/>
      <c r="G12" s="31"/>
      <c r="H12" s="30"/>
      <c r="I12" s="30"/>
      <c r="J12" s="30"/>
      <c r="K12" s="30"/>
      <c r="L12" s="30"/>
    </row>
    <row r="13" spans="1:24" ht="16.5" thickTop="1">
      <c r="A13" s="277">
        <v>1</v>
      </c>
      <c r="B13" s="415"/>
      <c r="C13" s="430">
        <v>21112539</v>
      </c>
      <c r="D13" s="430" t="s">
        <v>2772</v>
      </c>
      <c r="E13" s="281" t="s">
        <v>2161</v>
      </c>
      <c r="F13" s="233"/>
      <c r="G13" s="60"/>
      <c r="H13" s="15"/>
      <c r="I13" s="16"/>
      <c r="J13" s="16"/>
      <c r="K13" s="16"/>
      <c r="L13" s="16"/>
      <c r="M13" s="384">
        <v>82266243793</v>
      </c>
      <c r="N13" s="382" t="s">
        <v>2162</v>
      </c>
      <c r="P13" s="431" t="s">
        <v>314</v>
      </c>
      <c r="Q13" s="431" t="s">
        <v>2739</v>
      </c>
      <c r="R13" s="431" t="s">
        <v>2779</v>
      </c>
      <c r="S13" s="431" t="s">
        <v>2780</v>
      </c>
      <c r="T13" s="431" t="s">
        <v>2781</v>
      </c>
      <c r="U13" s="431" t="s">
        <v>2782</v>
      </c>
      <c r="V13" s="431" t="s">
        <v>2783</v>
      </c>
      <c r="W13" s="431">
        <v>80571</v>
      </c>
      <c r="X13" s="431">
        <v>85333624809</v>
      </c>
    </row>
    <row r="14" spans="1:24" ht="15.75">
      <c r="A14" s="296">
        <f>+A13+1</f>
        <v>2</v>
      </c>
      <c r="B14" s="381"/>
      <c r="C14" s="430">
        <v>21112639</v>
      </c>
      <c r="D14" s="430" t="s">
        <v>2773</v>
      </c>
      <c r="E14" s="281" t="s">
        <v>2161</v>
      </c>
      <c r="F14" s="233"/>
      <c r="G14" s="60"/>
      <c r="H14" s="15"/>
      <c r="I14" s="16"/>
      <c r="J14" s="16"/>
      <c r="K14" s="16"/>
      <c r="L14" s="16"/>
      <c r="M14" s="384">
        <v>81547603358</v>
      </c>
      <c r="N14" s="382" t="s">
        <v>2164</v>
      </c>
      <c r="P14" s="431" t="s">
        <v>314</v>
      </c>
      <c r="Q14" s="431" t="s">
        <v>2739</v>
      </c>
      <c r="R14" s="431" t="s">
        <v>2784</v>
      </c>
      <c r="S14" s="431" t="s">
        <v>2785</v>
      </c>
      <c r="T14" s="431" t="s">
        <v>2786</v>
      </c>
      <c r="U14" s="431" t="s">
        <v>2787</v>
      </c>
      <c r="V14" s="431" t="s">
        <v>2788</v>
      </c>
      <c r="W14" s="431">
        <v>82121</v>
      </c>
      <c r="X14" s="431">
        <v>87855686582</v>
      </c>
    </row>
    <row r="15" spans="1:24" ht="15.75">
      <c r="A15" s="296">
        <f t="shared" ref="A15:A35" si="0">+A14+1</f>
        <v>3</v>
      </c>
      <c r="B15" s="381"/>
      <c r="C15" s="430">
        <v>21112641</v>
      </c>
      <c r="D15" s="430" t="s">
        <v>2774</v>
      </c>
      <c r="E15" s="281" t="s">
        <v>2161</v>
      </c>
      <c r="F15" s="233"/>
      <c r="G15" s="60"/>
      <c r="H15" s="15"/>
      <c r="I15" s="16"/>
      <c r="J15" s="16"/>
      <c r="K15" s="16"/>
      <c r="L15" s="16"/>
      <c r="M15" s="385" t="s">
        <v>2166</v>
      </c>
      <c r="N15" s="382" t="s">
        <v>2167</v>
      </c>
      <c r="P15" s="431" t="s">
        <v>314</v>
      </c>
      <c r="Q15" s="431" t="s">
        <v>2739</v>
      </c>
      <c r="R15" s="431" t="s">
        <v>2784</v>
      </c>
      <c r="S15" s="431" t="s">
        <v>2789</v>
      </c>
      <c r="T15" s="431" t="s">
        <v>2790</v>
      </c>
      <c r="U15" s="431" t="s">
        <v>2791</v>
      </c>
      <c r="V15" s="431" t="s">
        <v>2783</v>
      </c>
      <c r="W15" s="431">
        <v>82161</v>
      </c>
      <c r="X15" s="431">
        <v>81939186700</v>
      </c>
    </row>
    <row r="16" spans="1:24" ht="15.75">
      <c r="A16" s="296">
        <f t="shared" si="0"/>
        <v>4</v>
      </c>
      <c r="B16" s="381"/>
      <c r="C16" s="430">
        <v>21112642</v>
      </c>
      <c r="D16" s="430" t="s">
        <v>2775</v>
      </c>
      <c r="E16" s="281" t="s">
        <v>2161</v>
      </c>
      <c r="F16" s="233"/>
      <c r="G16" s="60"/>
      <c r="H16" s="15"/>
      <c r="I16" s="16"/>
      <c r="J16" s="16"/>
      <c r="K16" s="16"/>
      <c r="L16" s="16"/>
      <c r="M16" s="384">
        <v>85896267204</v>
      </c>
      <c r="N16" s="382" t="s">
        <v>2169</v>
      </c>
      <c r="P16" s="431" t="s">
        <v>314</v>
      </c>
      <c r="Q16" s="431" t="s">
        <v>2739</v>
      </c>
      <c r="R16" s="431" t="s">
        <v>2784</v>
      </c>
      <c r="S16" s="431" t="s">
        <v>2789</v>
      </c>
      <c r="T16" s="431" t="s">
        <v>2790</v>
      </c>
      <c r="U16" s="431" t="s">
        <v>2792</v>
      </c>
      <c r="V16" s="431" t="s">
        <v>2793</v>
      </c>
      <c r="W16" s="431">
        <v>82161</v>
      </c>
      <c r="X16" s="431">
        <v>87851078119</v>
      </c>
    </row>
    <row r="17" spans="1:24" ht="15.75">
      <c r="A17" s="296">
        <f t="shared" si="0"/>
        <v>5</v>
      </c>
      <c r="B17" s="381"/>
      <c r="C17" s="430">
        <v>21112702</v>
      </c>
      <c r="D17" s="430" t="s">
        <v>2776</v>
      </c>
      <c r="E17" s="281" t="s">
        <v>2161</v>
      </c>
      <c r="F17" s="233"/>
      <c r="G17" s="60"/>
      <c r="H17" s="15"/>
      <c r="I17" s="16"/>
      <c r="J17" s="16"/>
      <c r="K17" s="16"/>
      <c r="L17" s="16"/>
      <c r="M17" s="384">
        <v>81916794795</v>
      </c>
      <c r="N17" s="382" t="s">
        <v>2171</v>
      </c>
      <c r="P17" s="431" t="s">
        <v>314</v>
      </c>
      <c r="Q17" s="431" t="s">
        <v>2739</v>
      </c>
      <c r="R17" s="431" t="s">
        <v>2794</v>
      </c>
      <c r="S17" s="431" t="s">
        <v>2795</v>
      </c>
      <c r="T17" s="431" t="s">
        <v>2796</v>
      </c>
      <c r="U17" s="431" t="s">
        <v>2797</v>
      </c>
      <c r="V17" s="431" t="s">
        <v>2744</v>
      </c>
      <c r="W17" s="431">
        <v>80352</v>
      </c>
      <c r="X17" s="431">
        <v>87875003634</v>
      </c>
    </row>
    <row r="18" spans="1:24" ht="15.75">
      <c r="A18" s="296">
        <f t="shared" si="0"/>
        <v>6</v>
      </c>
      <c r="B18" s="381"/>
      <c r="C18" s="430">
        <v>21112709</v>
      </c>
      <c r="D18" s="430" t="s">
        <v>2777</v>
      </c>
      <c r="E18" s="281" t="s">
        <v>2161</v>
      </c>
      <c r="F18" s="233"/>
      <c r="G18" s="60"/>
      <c r="H18" s="15"/>
      <c r="I18" s="16"/>
      <c r="J18" s="16"/>
      <c r="K18" s="16"/>
      <c r="L18" s="16"/>
      <c r="M18" s="384">
        <v>81239679923</v>
      </c>
      <c r="N18" s="382" t="s">
        <v>2173</v>
      </c>
      <c r="P18" s="431" t="s">
        <v>314</v>
      </c>
      <c r="Q18" s="431" t="s">
        <v>2739</v>
      </c>
      <c r="R18" s="431" t="s">
        <v>2779</v>
      </c>
      <c r="S18" s="431" t="s">
        <v>2798</v>
      </c>
      <c r="T18" s="431" t="s">
        <v>2799</v>
      </c>
      <c r="U18" s="431" t="s">
        <v>2800</v>
      </c>
      <c r="V18" s="431" t="s">
        <v>2783</v>
      </c>
      <c r="W18" s="431">
        <v>8582</v>
      </c>
      <c r="X18" s="431">
        <v>82147018910</v>
      </c>
    </row>
    <row r="19" spans="1:24" ht="15.75">
      <c r="A19" s="296">
        <f t="shared" si="0"/>
        <v>7</v>
      </c>
      <c r="B19" s="381"/>
      <c r="C19" s="430">
        <v>21112712</v>
      </c>
      <c r="D19" s="430" t="s">
        <v>2778</v>
      </c>
      <c r="E19" s="281" t="s">
        <v>2161</v>
      </c>
      <c r="F19" s="233"/>
      <c r="G19" s="60"/>
      <c r="H19" s="15"/>
      <c r="I19" s="16"/>
      <c r="J19" s="16"/>
      <c r="K19" s="16"/>
      <c r="L19" s="16"/>
      <c r="M19" s="384">
        <v>83119527082</v>
      </c>
      <c r="N19" s="382" t="s">
        <v>2175</v>
      </c>
      <c r="P19" s="431" t="s">
        <v>314</v>
      </c>
      <c r="Q19" s="431" t="s">
        <v>2739</v>
      </c>
      <c r="R19" s="431" t="s">
        <v>2779</v>
      </c>
      <c r="S19" s="431" t="s">
        <v>2780</v>
      </c>
      <c r="T19" s="431" t="s">
        <v>2801</v>
      </c>
      <c r="U19" s="431" t="s">
        <v>2802</v>
      </c>
      <c r="V19" s="431" t="s">
        <v>2783</v>
      </c>
      <c r="W19" s="431">
        <v>80571</v>
      </c>
      <c r="X19" s="431">
        <v>81338714650</v>
      </c>
    </row>
    <row r="20" spans="1:24" ht="15.75">
      <c r="A20" s="296">
        <f t="shared" si="0"/>
        <v>8</v>
      </c>
      <c r="B20" s="381"/>
      <c r="C20" s="430">
        <v>21112556</v>
      </c>
      <c r="D20" s="430" t="s">
        <v>2981</v>
      </c>
      <c r="E20" s="281" t="s">
        <v>72</v>
      </c>
      <c r="F20" s="233"/>
      <c r="G20" s="60"/>
      <c r="H20" s="15"/>
      <c r="I20" s="16"/>
      <c r="J20" s="16"/>
      <c r="K20" s="16"/>
      <c r="L20" s="16"/>
      <c r="M20" s="385" t="s">
        <v>2177</v>
      </c>
      <c r="N20" s="382" t="s">
        <v>2178</v>
      </c>
      <c r="P20" s="431" t="s">
        <v>463</v>
      </c>
      <c r="Q20" s="431" t="s">
        <v>2739</v>
      </c>
      <c r="R20" s="431" t="s">
        <v>2779</v>
      </c>
      <c r="S20" s="431" t="s">
        <v>2780</v>
      </c>
      <c r="T20" s="431" t="s">
        <v>2997</v>
      </c>
      <c r="U20" s="431" t="s">
        <v>2998</v>
      </c>
      <c r="V20" s="431" t="s">
        <v>2788</v>
      </c>
      <c r="W20" s="431">
        <v>80571</v>
      </c>
      <c r="X20" s="431">
        <v>83114973099</v>
      </c>
    </row>
    <row r="21" spans="1:24" ht="15.75">
      <c r="A21" s="296">
        <f t="shared" si="0"/>
        <v>9</v>
      </c>
      <c r="B21" s="381"/>
      <c r="C21" s="430">
        <v>21112596</v>
      </c>
      <c r="D21" s="430" t="s">
        <v>2982</v>
      </c>
      <c r="E21" s="281" t="s">
        <v>72</v>
      </c>
      <c r="F21" s="233"/>
      <c r="G21" s="60"/>
      <c r="H21" s="15"/>
      <c r="I21" s="16"/>
      <c r="J21" s="16"/>
      <c r="K21" s="16"/>
      <c r="L21" s="16"/>
      <c r="M21" s="384" t="s">
        <v>2180</v>
      </c>
      <c r="N21" s="382" t="s">
        <v>2181</v>
      </c>
      <c r="P21" s="431" t="s">
        <v>463</v>
      </c>
      <c r="Q21" s="431" t="s">
        <v>2739</v>
      </c>
      <c r="R21" s="431" t="s">
        <v>2779</v>
      </c>
      <c r="S21" s="431" t="s">
        <v>2780</v>
      </c>
      <c r="T21" s="431" t="s">
        <v>2999</v>
      </c>
      <c r="U21" s="431" t="s">
        <v>3000</v>
      </c>
      <c r="V21" s="431" t="s">
        <v>2744</v>
      </c>
      <c r="W21" s="431">
        <v>80571</v>
      </c>
      <c r="X21" s="431">
        <v>81916109836</v>
      </c>
    </row>
    <row r="22" spans="1:24" ht="15.75">
      <c r="A22" s="296">
        <f t="shared" si="0"/>
        <v>10</v>
      </c>
      <c r="B22" s="381"/>
      <c r="C22" s="430">
        <v>21112603</v>
      </c>
      <c r="D22" s="430" t="s">
        <v>2983</v>
      </c>
      <c r="E22" s="281" t="s">
        <v>72</v>
      </c>
      <c r="F22" s="233"/>
      <c r="G22" s="60"/>
      <c r="H22" s="15"/>
      <c r="I22" s="16"/>
      <c r="J22" s="16"/>
      <c r="K22" s="16"/>
      <c r="L22" s="16"/>
      <c r="M22" s="384">
        <v>81916207115</v>
      </c>
      <c r="N22" s="382" t="s">
        <v>2183</v>
      </c>
      <c r="P22" s="431" t="s">
        <v>463</v>
      </c>
      <c r="Q22" s="431" t="s">
        <v>2739</v>
      </c>
      <c r="R22" s="431" t="s">
        <v>2779</v>
      </c>
      <c r="S22" s="431" t="s">
        <v>2811</v>
      </c>
      <c r="T22" s="431" t="s">
        <v>3001</v>
      </c>
      <c r="U22" s="431" t="s">
        <v>3002</v>
      </c>
      <c r="V22" s="431" t="s">
        <v>3003</v>
      </c>
      <c r="W22" s="431">
        <v>80552</v>
      </c>
      <c r="X22" s="431">
        <v>82144046615</v>
      </c>
    </row>
    <row r="23" spans="1:24" ht="15.75">
      <c r="A23" s="296">
        <f t="shared" si="0"/>
        <v>11</v>
      </c>
      <c r="B23" s="381"/>
      <c r="C23" s="430">
        <v>21112610</v>
      </c>
      <c r="D23" s="430" t="s">
        <v>2984</v>
      </c>
      <c r="E23" s="281" t="s">
        <v>72</v>
      </c>
      <c r="F23" s="233"/>
      <c r="G23" s="60"/>
      <c r="H23" s="15"/>
      <c r="I23" s="16"/>
      <c r="J23" s="16"/>
      <c r="K23" s="16"/>
      <c r="L23" s="16"/>
      <c r="M23" s="384">
        <v>8117701311</v>
      </c>
      <c r="N23" s="382" t="s">
        <v>2185</v>
      </c>
      <c r="P23" s="431" t="s">
        <v>463</v>
      </c>
      <c r="Q23" s="431" t="s">
        <v>2739</v>
      </c>
      <c r="R23" s="431" t="s">
        <v>2779</v>
      </c>
      <c r="S23" s="431" t="s">
        <v>2889</v>
      </c>
      <c r="T23" s="431" t="s">
        <v>1605</v>
      </c>
      <c r="U23" s="431" t="s">
        <v>3004</v>
      </c>
      <c r="V23" s="431" t="s">
        <v>2783</v>
      </c>
      <c r="W23" s="431">
        <v>80561</v>
      </c>
      <c r="X23" s="431">
        <v>87850582801</v>
      </c>
    </row>
    <row r="24" spans="1:24">
      <c r="A24" s="296">
        <f t="shared" si="0"/>
        <v>12</v>
      </c>
      <c r="B24" s="381"/>
      <c r="C24" s="430">
        <v>21112623</v>
      </c>
      <c r="D24" s="430" t="s">
        <v>2985</v>
      </c>
      <c r="E24" s="281" t="s">
        <v>72</v>
      </c>
      <c r="F24" s="244"/>
      <c r="G24" s="10"/>
      <c r="H24" s="16"/>
      <c r="I24" s="16"/>
      <c r="J24" s="16"/>
      <c r="K24" s="16"/>
      <c r="L24" s="16"/>
      <c r="M24" s="384">
        <v>83114102956</v>
      </c>
      <c r="N24" s="382" t="s">
        <v>2187</v>
      </c>
      <c r="P24" s="431" t="s">
        <v>463</v>
      </c>
      <c r="Q24" s="431" t="s">
        <v>2739</v>
      </c>
      <c r="R24" s="431" t="s">
        <v>2779</v>
      </c>
      <c r="S24" s="431" t="s">
        <v>2780</v>
      </c>
      <c r="T24" s="431" t="s">
        <v>2801</v>
      </c>
      <c r="U24" s="431" t="s">
        <v>3005</v>
      </c>
      <c r="V24" s="431" t="s">
        <v>2783</v>
      </c>
      <c r="W24" s="431">
        <v>80571</v>
      </c>
      <c r="X24" s="431">
        <v>87881133037</v>
      </c>
    </row>
    <row r="25" spans="1:24" ht="15.75">
      <c r="A25" s="296">
        <f t="shared" si="0"/>
        <v>13</v>
      </c>
      <c r="B25" s="381"/>
      <c r="C25" s="430">
        <v>21112644</v>
      </c>
      <c r="D25" s="430" t="s">
        <v>2986</v>
      </c>
      <c r="E25" s="281" t="s">
        <v>72</v>
      </c>
      <c r="F25" s="386"/>
      <c r="G25" s="16"/>
      <c r="H25" s="16"/>
      <c r="I25" s="16"/>
      <c r="J25" s="16"/>
      <c r="K25" s="16"/>
      <c r="L25" s="16"/>
      <c r="M25" s="384">
        <v>85217237621</v>
      </c>
      <c r="N25" s="382" t="s">
        <v>2189</v>
      </c>
      <c r="P25" s="431" t="s">
        <v>463</v>
      </c>
      <c r="Q25" s="431" t="s">
        <v>2739</v>
      </c>
      <c r="R25" s="431" t="s">
        <v>2779</v>
      </c>
      <c r="S25" s="431" t="s">
        <v>2889</v>
      </c>
      <c r="T25" s="431" t="s">
        <v>3006</v>
      </c>
      <c r="U25" s="431" t="s">
        <v>3007</v>
      </c>
      <c r="V25" s="431" t="s">
        <v>3008</v>
      </c>
      <c r="W25" s="431">
        <v>80561</v>
      </c>
      <c r="X25" s="431">
        <v>83114276321</v>
      </c>
    </row>
    <row r="26" spans="1:24" ht="15.75">
      <c r="A26" s="296">
        <f t="shared" si="0"/>
        <v>14</v>
      </c>
      <c r="B26" s="381"/>
      <c r="C26" s="430">
        <v>21112648</v>
      </c>
      <c r="D26" s="430" t="s">
        <v>2987</v>
      </c>
      <c r="E26" s="281" t="s">
        <v>72</v>
      </c>
      <c r="F26" s="387"/>
      <c r="G26" s="388"/>
      <c r="H26" s="388"/>
      <c r="I26" s="388"/>
      <c r="J26" s="388"/>
      <c r="K26" s="388"/>
      <c r="L26" s="388"/>
      <c r="M26" s="384">
        <v>89601803507</v>
      </c>
      <c r="N26" s="382" t="s">
        <v>2191</v>
      </c>
      <c r="P26" s="431" t="s">
        <v>463</v>
      </c>
      <c r="Q26" s="431" t="s">
        <v>2739</v>
      </c>
      <c r="R26" s="431" t="s">
        <v>2794</v>
      </c>
      <c r="S26" s="431" t="s">
        <v>2905</v>
      </c>
      <c r="T26" s="431" t="s">
        <v>2906</v>
      </c>
      <c r="U26" s="431" t="s">
        <v>3009</v>
      </c>
      <c r="V26" s="431" t="s">
        <v>2783</v>
      </c>
      <c r="W26" s="431">
        <v>80361</v>
      </c>
      <c r="X26" s="431">
        <v>81337353994</v>
      </c>
    </row>
    <row r="27" spans="1:24" ht="15.75">
      <c r="A27" s="296">
        <f t="shared" si="0"/>
        <v>15</v>
      </c>
      <c r="B27" s="381"/>
      <c r="C27" s="430">
        <v>21112738</v>
      </c>
      <c r="D27" s="430" t="s">
        <v>2988</v>
      </c>
      <c r="E27" s="281" t="s">
        <v>72</v>
      </c>
      <c r="F27" s="230"/>
      <c r="G27" s="16"/>
      <c r="H27" s="16"/>
      <c r="I27" s="16"/>
      <c r="J27" s="16"/>
      <c r="K27" s="16"/>
      <c r="L27" s="16"/>
      <c r="M27" s="384"/>
      <c r="N27" s="382"/>
      <c r="P27" s="431" t="s">
        <v>463</v>
      </c>
      <c r="Q27" s="431" t="s">
        <v>2739</v>
      </c>
      <c r="R27" s="431" t="s">
        <v>2822</v>
      </c>
      <c r="S27" s="431" t="s">
        <v>2908</v>
      </c>
      <c r="T27" s="431" t="s">
        <v>3010</v>
      </c>
      <c r="U27" s="431" t="s">
        <v>3011</v>
      </c>
      <c r="V27" s="431" t="s">
        <v>2783</v>
      </c>
      <c r="W27" s="431">
        <v>80771</v>
      </c>
      <c r="X27" s="431">
        <v>81246201412</v>
      </c>
    </row>
    <row r="28" spans="1:24" ht="15.75">
      <c r="A28" s="296">
        <f t="shared" si="0"/>
        <v>16</v>
      </c>
      <c r="B28" s="381"/>
      <c r="C28" s="430">
        <v>21112789</v>
      </c>
      <c r="D28" s="430" t="s">
        <v>2989</v>
      </c>
      <c r="E28" s="281" t="s">
        <v>72</v>
      </c>
      <c r="F28" s="387"/>
      <c r="G28" s="388"/>
      <c r="H28" s="388"/>
      <c r="I28" s="388"/>
      <c r="J28" s="388"/>
      <c r="K28" s="388"/>
      <c r="L28" s="388"/>
      <c r="M28" s="384">
        <v>81907096748</v>
      </c>
      <c r="N28" s="382" t="s">
        <v>2194</v>
      </c>
      <c r="P28" s="431" t="s">
        <v>463</v>
      </c>
      <c r="Q28" s="431" t="s">
        <v>2715</v>
      </c>
      <c r="R28" s="431" t="s">
        <v>3012</v>
      </c>
      <c r="S28" s="431" t="s">
        <v>3013</v>
      </c>
      <c r="T28" s="431" t="s">
        <v>3014</v>
      </c>
      <c r="U28" s="431" t="s">
        <v>3015</v>
      </c>
      <c r="V28" s="431" t="s">
        <v>3016</v>
      </c>
      <c r="W28" s="431" t="s">
        <v>232</v>
      </c>
      <c r="X28" s="431">
        <v>85881189200</v>
      </c>
    </row>
    <row r="29" spans="1:24" ht="15.75">
      <c r="A29" s="296">
        <f t="shared" si="0"/>
        <v>17</v>
      </c>
      <c r="B29" s="381"/>
      <c r="C29" s="430">
        <v>21112821</v>
      </c>
      <c r="D29" s="430" t="s">
        <v>2990</v>
      </c>
      <c r="E29" s="281" t="s">
        <v>72</v>
      </c>
      <c r="F29" s="230"/>
      <c r="G29" s="16"/>
      <c r="H29" s="16"/>
      <c r="I29" s="16"/>
      <c r="J29" s="16"/>
      <c r="K29" s="16"/>
      <c r="L29" s="16"/>
      <c r="M29" s="384">
        <v>81246613657</v>
      </c>
      <c r="N29" s="382" t="s">
        <v>2196</v>
      </c>
      <c r="P29" s="431" t="s">
        <v>463</v>
      </c>
      <c r="Q29" s="431" t="s">
        <v>2739</v>
      </c>
      <c r="R29" s="431" t="s">
        <v>2901</v>
      </c>
      <c r="S29" s="431" t="s">
        <v>2930</v>
      </c>
      <c r="T29" s="431" t="s">
        <v>3017</v>
      </c>
      <c r="U29" s="431" t="s">
        <v>3018</v>
      </c>
      <c r="V29" s="431" t="s">
        <v>2744</v>
      </c>
      <c r="W29" s="431">
        <v>80811</v>
      </c>
      <c r="X29" s="431">
        <v>87833000005</v>
      </c>
    </row>
    <row r="30" spans="1:24" ht="15.75">
      <c r="A30" s="296">
        <f t="shared" si="0"/>
        <v>18</v>
      </c>
      <c r="B30" s="381"/>
      <c r="C30" s="430">
        <v>21112831</v>
      </c>
      <c r="D30" s="430" t="s">
        <v>2991</v>
      </c>
      <c r="E30" s="281" t="s">
        <v>72</v>
      </c>
      <c r="F30" s="234"/>
      <c r="G30" s="389"/>
      <c r="H30" s="389"/>
      <c r="I30" s="389"/>
      <c r="J30" s="389"/>
      <c r="K30" s="389"/>
      <c r="L30" s="389"/>
      <c r="M30" s="384">
        <v>83846589332</v>
      </c>
      <c r="N30" s="382" t="s">
        <v>2198</v>
      </c>
      <c r="P30" s="431" t="s">
        <v>463</v>
      </c>
      <c r="Q30" s="431" t="s">
        <v>2739</v>
      </c>
      <c r="R30" s="431" t="s">
        <v>2779</v>
      </c>
      <c r="S30" s="431" t="s">
        <v>2819</v>
      </c>
      <c r="T30" s="431" t="s">
        <v>3019</v>
      </c>
      <c r="U30" s="431" t="s">
        <v>3020</v>
      </c>
      <c r="V30" s="431" t="s">
        <v>3021</v>
      </c>
      <c r="W30" s="431">
        <v>80511</v>
      </c>
      <c r="X30" s="431">
        <v>81236416357</v>
      </c>
    </row>
    <row r="31" spans="1:24" ht="15.75">
      <c r="A31" s="296">
        <f t="shared" si="0"/>
        <v>19</v>
      </c>
      <c r="B31" s="381"/>
      <c r="C31" s="430">
        <v>21112836</v>
      </c>
      <c r="D31" s="430" t="s">
        <v>2992</v>
      </c>
      <c r="E31" s="281" t="s">
        <v>72</v>
      </c>
      <c r="F31" s="234"/>
      <c r="G31" s="389"/>
      <c r="H31" s="389"/>
      <c r="I31" s="389"/>
      <c r="J31" s="389"/>
      <c r="K31" s="389"/>
      <c r="L31" s="389"/>
      <c r="M31" s="384">
        <v>82235523182</v>
      </c>
      <c r="N31" s="382" t="s">
        <v>2200</v>
      </c>
      <c r="P31" s="431" t="s">
        <v>463</v>
      </c>
      <c r="Q31" s="431" t="s">
        <v>2739</v>
      </c>
      <c r="R31" s="431" t="s">
        <v>2919</v>
      </c>
      <c r="S31" s="431" t="s">
        <v>3022</v>
      </c>
      <c r="T31" s="431" t="s">
        <v>3023</v>
      </c>
      <c r="U31" s="431" t="s">
        <v>3024</v>
      </c>
      <c r="V31" s="431" t="s">
        <v>2744</v>
      </c>
      <c r="W31" s="431">
        <v>81155</v>
      </c>
      <c r="X31" s="431">
        <v>81224969635</v>
      </c>
    </row>
    <row r="32" spans="1:24">
      <c r="A32" s="10">
        <f t="shared" si="0"/>
        <v>20</v>
      </c>
      <c r="B32" s="381"/>
      <c r="C32" s="430">
        <v>21112842</v>
      </c>
      <c r="D32" s="430" t="s">
        <v>2993</v>
      </c>
      <c r="E32" s="281" t="s">
        <v>72</v>
      </c>
      <c r="F32" s="376"/>
      <c r="G32" s="29"/>
      <c r="H32" s="376"/>
      <c r="I32" s="376"/>
      <c r="J32" s="376"/>
      <c r="K32" s="376"/>
      <c r="L32" s="376"/>
      <c r="M32" s="384">
        <v>81282097121</v>
      </c>
      <c r="N32" s="382" t="s">
        <v>2202</v>
      </c>
      <c r="P32" s="431" t="s">
        <v>463</v>
      </c>
      <c r="Q32" s="431" t="s">
        <v>2739</v>
      </c>
      <c r="R32" s="431" t="s">
        <v>2919</v>
      </c>
      <c r="S32" s="431" t="s">
        <v>2920</v>
      </c>
      <c r="T32" s="431" t="s">
        <v>3025</v>
      </c>
      <c r="U32" s="431" t="s">
        <v>3025</v>
      </c>
      <c r="V32" s="431" t="s">
        <v>2744</v>
      </c>
      <c r="W32" s="431">
        <v>81161</v>
      </c>
      <c r="X32" s="431">
        <v>85737012927</v>
      </c>
    </row>
    <row r="33" spans="1:24" ht="15.75">
      <c r="A33" s="296">
        <f t="shared" si="0"/>
        <v>21</v>
      </c>
      <c r="B33" s="381"/>
      <c r="C33" s="430">
        <v>21112908</v>
      </c>
      <c r="D33" s="430" t="s">
        <v>2994</v>
      </c>
      <c r="E33" s="281" t="s">
        <v>72</v>
      </c>
      <c r="F33" s="234"/>
      <c r="G33" s="389"/>
      <c r="H33" s="389"/>
      <c r="I33" s="389"/>
      <c r="J33" s="389"/>
      <c r="K33" s="389"/>
      <c r="L33" s="389"/>
      <c r="M33" s="385" t="s">
        <v>2204</v>
      </c>
      <c r="N33" s="382" t="s">
        <v>2205</v>
      </c>
      <c r="P33" s="431" t="s">
        <v>463</v>
      </c>
      <c r="Q33" s="431" t="s">
        <v>2739</v>
      </c>
      <c r="R33" s="431" t="s">
        <v>2740</v>
      </c>
      <c r="S33" s="431" t="s">
        <v>2898</v>
      </c>
      <c r="T33" s="431" t="s">
        <v>3026</v>
      </c>
      <c r="U33" s="431" t="s">
        <v>3027</v>
      </c>
      <c r="V33" s="431" t="s">
        <v>2783</v>
      </c>
      <c r="W33" s="431">
        <v>80119</v>
      </c>
      <c r="X33" s="431">
        <v>81999586265</v>
      </c>
    </row>
    <row r="34" spans="1:24" ht="15.75">
      <c r="A34" s="296">
        <f t="shared" si="0"/>
        <v>22</v>
      </c>
      <c r="B34" s="381"/>
      <c r="C34" s="430">
        <v>21112912</v>
      </c>
      <c r="D34" s="430" t="s">
        <v>2995</v>
      </c>
      <c r="E34" s="281" t="s">
        <v>72</v>
      </c>
      <c r="F34" s="234"/>
      <c r="G34" s="389"/>
      <c r="H34" s="389"/>
      <c r="I34" s="389"/>
      <c r="J34" s="389"/>
      <c r="K34" s="389"/>
      <c r="L34" s="389"/>
      <c r="M34" s="384">
        <v>83856736771</v>
      </c>
      <c r="N34" s="382" t="s">
        <v>2207</v>
      </c>
      <c r="P34" s="431" t="s">
        <v>463</v>
      </c>
      <c r="Q34" s="431" t="s">
        <v>3028</v>
      </c>
      <c r="R34" s="431" t="s">
        <v>3029</v>
      </c>
      <c r="S34" s="431" t="s">
        <v>3030</v>
      </c>
      <c r="T34" s="431" t="s">
        <v>3031</v>
      </c>
      <c r="U34" s="431" t="s">
        <v>3032</v>
      </c>
      <c r="V34" s="431" t="s">
        <v>3033</v>
      </c>
      <c r="W34" s="431">
        <v>32191</v>
      </c>
      <c r="X34" s="431">
        <v>85737318081</v>
      </c>
    </row>
    <row r="35" spans="1:24" ht="15.75">
      <c r="A35" s="296">
        <f t="shared" si="0"/>
        <v>23</v>
      </c>
      <c r="B35" s="381"/>
      <c r="C35" s="430">
        <v>21112952</v>
      </c>
      <c r="D35" s="430" t="s">
        <v>2996</v>
      </c>
      <c r="E35" s="281" t="s">
        <v>72</v>
      </c>
      <c r="F35" s="234"/>
      <c r="G35" s="389"/>
      <c r="H35" s="389"/>
      <c r="I35" s="389"/>
      <c r="J35" s="389"/>
      <c r="K35" s="389"/>
      <c r="L35" s="389"/>
      <c r="M35" s="384">
        <v>81912507911</v>
      </c>
      <c r="N35" s="382" t="s">
        <v>2209</v>
      </c>
      <c r="P35" s="431" t="s">
        <v>463</v>
      </c>
      <c r="Q35" s="431" t="s">
        <v>2739</v>
      </c>
      <c r="R35" s="431" t="s">
        <v>2779</v>
      </c>
      <c r="S35" s="431" t="s">
        <v>2798</v>
      </c>
      <c r="T35" s="431" t="s">
        <v>2962</v>
      </c>
      <c r="U35" s="431" t="s">
        <v>2963</v>
      </c>
      <c r="V35" s="431" t="s">
        <v>2783</v>
      </c>
      <c r="W35" s="431">
        <v>80582</v>
      </c>
      <c r="X35" s="431">
        <v>81237835591</v>
      </c>
    </row>
    <row r="36" spans="1:24">
      <c r="A36" s="444" t="s">
        <v>14</v>
      </c>
      <c r="B36" s="445"/>
      <c r="C36" s="445"/>
      <c r="D36" s="446"/>
      <c r="E36" s="426"/>
      <c r="F36" s="39"/>
      <c r="G36" s="38"/>
      <c r="H36" s="40"/>
      <c r="I36" s="38"/>
      <c r="J36" s="38"/>
      <c r="K36" s="454"/>
      <c r="L36" s="59"/>
    </row>
    <row r="37" spans="1:24">
      <c r="A37" s="447"/>
      <c r="B37" s="448"/>
      <c r="C37" s="448"/>
      <c r="D37" s="449"/>
      <c r="E37" s="427"/>
      <c r="F37" s="42"/>
      <c r="G37" s="41"/>
      <c r="H37" s="33"/>
      <c r="I37" s="41"/>
      <c r="J37" s="41"/>
      <c r="K37" s="460"/>
      <c r="L37" s="48"/>
    </row>
    <row r="38" spans="1:24">
      <c r="A38" s="450" t="s">
        <v>15</v>
      </c>
      <c r="B38" s="451"/>
      <c r="C38" s="451"/>
      <c r="D38" s="452"/>
      <c r="E38" s="425"/>
      <c r="F38" s="390"/>
      <c r="G38" s="36"/>
      <c r="H38" s="43"/>
      <c r="I38" s="36"/>
      <c r="J38" s="43"/>
      <c r="K38" s="40"/>
      <c r="L38" s="44"/>
    </row>
    <row r="39" spans="1:24">
      <c r="A39" s="45" t="s">
        <v>37</v>
      </c>
      <c r="B39" s="391" t="s">
        <v>2217</v>
      </c>
      <c r="C39" s="45"/>
      <c r="D39" s="46" t="s">
        <v>16</v>
      </c>
      <c r="E39" s="427"/>
      <c r="F39" s="33"/>
      <c r="G39" s="33"/>
      <c r="H39" s="47"/>
      <c r="I39" s="33"/>
      <c r="J39" s="47"/>
      <c r="K39" s="33"/>
      <c r="L39" s="48"/>
    </row>
    <row r="40" spans="1:24">
      <c r="A40" s="377"/>
      <c r="B40" s="7" t="s">
        <v>17</v>
      </c>
      <c r="C40" s="377"/>
      <c r="D40" s="46" t="s">
        <v>18</v>
      </c>
      <c r="E40" s="425"/>
      <c r="F40" s="36"/>
      <c r="G40" s="36"/>
      <c r="H40" s="43"/>
      <c r="I40" s="36"/>
      <c r="J40" s="43"/>
      <c r="K40" s="36"/>
      <c r="L40" s="44"/>
    </row>
    <row r="41" spans="1:24">
      <c r="A41" s="377"/>
      <c r="B41" s="8" t="s">
        <v>19</v>
      </c>
      <c r="C41" s="377"/>
      <c r="D41" s="46" t="s">
        <v>20</v>
      </c>
      <c r="E41" s="427"/>
      <c r="F41" s="33"/>
      <c r="G41" s="33"/>
      <c r="H41" s="47"/>
      <c r="I41" s="33"/>
      <c r="J41" s="47"/>
      <c r="K41" s="33"/>
      <c r="L41" s="48"/>
    </row>
    <row r="42" spans="1:24">
      <c r="A42" s="377"/>
      <c r="B42" s="8" t="s">
        <v>21</v>
      </c>
      <c r="C42" s="377"/>
      <c r="D42" s="46" t="s">
        <v>22</v>
      </c>
      <c r="E42" s="425"/>
      <c r="F42" s="36"/>
      <c r="G42" s="36"/>
      <c r="H42" s="43"/>
      <c r="I42" s="36"/>
      <c r="J42" s="43"/>
      <c r="K42" s="36"/>
      <c r="L42" s="44"/>
    </row>
    <row r="43" spans="1:24">
      <c r="A43" s="377"/>
      <c r="B43" s="8" t="s">
        <v>23</v>
      </c>
      <c r="C43" s="377"/>
      <c r="D43" s="46" t="s">
        <v>24</v>
      </c>
      <c r="E43" s="427"/>
      <c r="F43" s="33"/>
      <c r="G43" s="33"/>
      <c r="H43" s="47"/>
      <c r="I43" s="33"/>
      <c r="J43" s="47"/>
      <c r="K43" s="33"/>
      <c r="L43" s="48"/>
    </row>
    <row r="44" spans="1:24">
      <c r="I44" s="379" t="s">
        <v>2158</v>
      </c>
      <c r="J44" s="379"/>
      <c r="N44" s="379"/>
      <c r="O44" s="379"/>
    </row>
    <row r="45" spans="1:24" ht="18.75">
      <c r="A45" s="453" t="s">
        <v>2688</v>
      </c>
      <c r="B45" s="453"/>
      <c r="C45" s="453"/>
      <c r="D45" s="453"/>
      <c r="E45" s="453"/>
      <c r="F45" s="453"/>
      <c r="G45" s="453"/>
      <c r="H45" s="453"/>
      <c r="I45" s="453"/>
      <c r="J45" s="453"/>
      <c r="K45" s="453"/>
      <c r="L45" s="453"/>
      <c r="M45" s="380"/>
      <c r="N45" s="380"/>
      <c r="O45" s="380"/>
    </row>
    <row r="46" spans="1:24" ht="18.75">
      <c r="A46" s="453" t="s">
        <v>0</v>
      </c>
      <c r="B46" s="453"/>
      <c r="C46" s="453"/>
      <c r="D46" s="453"/>
      <c r="E46" s="453"/>
      <c r="F46" s="453"/>
      <c r="G46" s="453"/>
      <c r="H46" s="453"/>
      <c r="I46" s="453"/>
      <c r="J46" s="453"/>
      <c r="K46" s="453"/>
      <c r="L46" s="453"/>
      <c r="M46" s="380"/>
      <c r="N46" s="380"/>
      <c r="O46" s="380"/>
    </row>
    <row r="47" spans="1:24">
      <c r="A47" s="1" t="s">
        <v>34</v>
      </c>
      <c r="B47" s="1"/>
      <c r="C47" s="1"/>
      <c r="D47" s="1"/>
      <c r="E47" s="3"/>
      <c r="F47" s="1"/>
      <c r="G47" s="1"/>
      <c r="H47" s="1"/>
      <c r="I47" s="1"/>
      <c r="J47" s="1"/>
    </row>
    <row r="48" spans="1:24">
      <c r="A48" s="2" t="s">
        <v>1</v>
      </c>
      <c r="B48" s="4" t="s">
        <v>28</v>
      </c>
      <c r="C48" s="4" t="s">
        <v>28</v>
      </c>
      <c r="H48" s="1"/>
      <c r="I48" s="1" t="s">
        <v>2</v>
      </c>
      <c r="J48" s="1"/>
      <c r="K48" s="3" t="s">
        <v>3</v>
      </c>
      <c r="L48" s="62">
        <v>1</v>
      </c>
    </row>
    <row r="49" spans="1:24">
      <c r="A49" s="2" t="s">
        <v>35</v>
      </c>
      <c r="B49" s="4" t="s">
        <v>2159</v>
      </c>
      <c r="C49" s="4" t="s">
        <v>2159</v>
      </c>
      <c r="H49" s="1"/>
      <c r="I49" s="1" t="s">
        <v>4</v>
      </c>
      <c r="J49" s="1"/>
      <c r="K49" s="3" t="s">
        <v>3</v>
      </c>
      <c r="L49" s="1"/>
    </row>
    <row r="50" spans="1:24">
      <c r="A50" s="2" t="s">
        <v>5</v>
      </c>
      <c r="B50" s="5" t="s">
        <v>2218</v>
      </c>
      <c r="C50" s="5" t="s">
        <v>2691</v>
      </c>
      <c r="H50" s="1"/>
      <c r="I50" s="1" t="s">
        <v>7</v>
      </c>
      <c r="J50" s="1"/>
      <c r="K50" s="3" t="s">
        <v>3</v>
      </c>
      <c r="L50" s="1"/>
    </row>
    <row r="51" spans="1:24">
      <c r="A51" s="1"/>
      <c r="B51" s="1"/>
      <c r="C51" s="1"/>
      <c r="H51" s="1"/>
      <c r="I51" s="1" t="s">
        <v>8</v>
      </c>
      <c r="J51" s="1"/>
      <c r="K51" s="3" t="s">
        <v>3</v>
      </c>
      <c r="L51" s="1"/>
    </row>
    <row r="53" spans="1:24">
      <c r="A53" s="454" t="s">
        <v>9</v>
      </c>
      <c r="B53" s="457" t="s">
        <v>27</v>
      </c>
      <c r="C53" s="457" t="s">
        <v>36</v>
      </c>
      <c r="D53" s="454" t="s">
        <v>10</v>
      </c>
      <c r="E53" s="428"/>
      <c r="F53" s="459" t="s">
        <v>11</v>
      </c>
      <c r="G53" s="459"/>
      <c r="H53" s="459"/>
      <c r="I53" s="459"/>
      <c r="J53" s="459"/>
      <c r="K53" s="459"/>
      <c r="L53" s="459"/>
    </row>
    <row r="54" spans="1:24">
      <c r="A54" s="455"/>
      <c r="B54" s="444"/>
      <c r="C54" s="444"/>
      <c r="D54" s="455"/>
      <c r="E54" s="428" t="s">
        <v>12</v>
      </c>
      <c r="F54" s="376"/>
      <c r="G54" s="376"/>
      <c r="H54" s="376"/>
      <c r="I54" s="376"/>
      <c r="J54" s="376"/>
      <c r="K54" s="376"/>
      <c r="L54" s="376"/>
    </row>
    <row r="55" spans="1:24" ht="15.75" thickBot="1">
      <c r="A55" s="456"/>
      <c r="B55" s="458"/>
      <c r="C55" s="458"/>
      <c r="D55" s="456"/>
      <c r="E55" s="30" t="s">
        <v>13</v>
      </c>
      <c r="F55" s="30"/>
      <c r="G55" s="31"/>
      <c r="H55" s="30"/>
      <c r="I55" s="30"/>
      <c r="J55" s="30"/>
      <c r="K55" s="30"/>
      <c r="L55" s="30"/>
    </row>
    <row r="56" spans="1:24" ht="16.5" thickTop="1">
      <c r="A56" s="361">
        <v>1</v>
      </c>
      <c r="B56" s="361"/>
      <c r="C56" s="430">
        <v>21112713</v>
      </c>
      <c r="D56" s="430" t="s">
        <v>2803</v>
      </c>
      <c r="E56" s="295" t="s">
        <v>2161</v>
      </c>
      <c r="F56" s="392"/>
      <c r="G56" s="312"/>
      <c r="H56" s="393"/>
      <c r="I56" s="394"/>
      <c r="J56" s="395"/>
      <c r="K56" s="395"/>
      <c r="L56" s="395"/>
      <c r="M56" s="384">
        <v>85935195314</v>
      </c>
      <c r="N56" s="382" t="s">
        <v>2220</v>
      </c>
      <c r="P56" s="431" t="s">
        <v>314</v>
      </c>
      <c r="Q56" s="431" t="s">
        <v>2739</v>
      </c>
      <c r="R56" s="431" t="s">
        <v>2779</v>
      </c>
      <c r="S56" s="431" t="s">
        <v>2780</v>
      </c>
      <c r="T56" s="431" t="s">
        <v>2801</v>
      </c>
      <c r="U56" s="431" t="s">
        <v>2810</v>
      </c>
      <c r="V56" s="431" t="s">
        <v>2783</v>
      </c>
      <c r="W56" s="431">
        <v>80571</v>
      </c>
      <c r="X56" s="431">
        <v>81261291308</v>
      </c>
    </row>
    <row r="57" spans="1:24" ht="15.75">
      <c r="A57" s="10">
        <f>+A56+1</f>
        <v>2</v>
      </c>
      <c r="B57" s="10"/>
      <c r="C57" s="430">
        <v>21112841</v>
      </c>
      <c r="D57" s="430" t="s">
        <v>2804</v>
      </c>
      <c r="E57" s="279" t="s">
        <v>2161</v>
      </c>
      <c r="F57" s="231"/>
      <c r="G57" s="60"/>
      <c r="H57" s="15"/>
      <c r="I57" s="16"/>
      <c r="J57" s="16"/>
      <c r="K57" s="16"/>
      <c r="L57" s="16"/>
      <c r="M57" s="384">
        <v>81338194460</v>
      </c>
      <c r="N57" s="382" t="s">
        <v>2222</v>
      </c>
      <c r="P57" s="431" t="s">
        <v>314</v>
      </c>
      <c r="Q57" s="431" t="s">
        <v>2739</v>
      </c>
      <c r="R57" s="431" t="s">
        <v>2779</v>
      </c>
      <c r="S57" s="431" t="s">
        <v>2811</v>
      </c>
      <c r="T57" s="431" t="s">
        <v>2812</v>
      </c>
      <c r="U57" s="431" t="s">
        <v>2813</v>
      </c>
      <c r="V57" s="431" t="s">
        <v>2783</v>
      </c>
      <c r="W57" s="431">
        <v>80552</v>
      </c>
      <c r="X57" s="431">
        <v>81911806882</v>
      </c>
    </row>
    <row r="58" spans="1:24" ht="15.75">
      <c r="A58" s="10">
        <f t="shared" ref="A58:A78" si="1">+A57+1</f>
        <v>3</v>
      </c>
      <c r="B58" s="361"/>
      <c r="C58" s="430">
        <v>21113056</v>
      </c>
      <c r="D58" s="430" t="s">
        <v>2805</v>
      </c>
      <c r="E58" s="279" t="s">
        <v>2161</v>
      </c>
      <c r="F58" s="231"/>
      <c r="G58" s="10"/>
      <c r="H58" s="16"/>
      <c r="I58" s="16"/>
      <c r="J58" s="16"/>
      <c r="K58" s="16"/>
      <c r="L58" s="16"/>
      <c r="M58" s="384">
        <v>8123767643</v>
      </c>
      <c r="N58" s="382" t="s">
        <v>2224</v>
      </c>
      <c r="P58" s="431" t="s">
        <v>314</v>
      </c>
      <c r="Q58" s="431" t="s">
        <v>2739</v>
      </c>
      <c r="R58" s="431" t="s">
        <v>2794</v>
      </c>
      <c r="S58" s="431" t="s">
        <v>2814</v>
      </c>
      <c r="T58" s="431" t="s">
        <v>2815</v>
      </c>
      <c r="U58" s="431" t="s">
        <v>2816</v>
      </c>
      <c r="V58" s="431" t="s">
        <v>2783</v>
      </c>
      <c r="W58" s="431">
        <v>80361</v>
      </c>
      <c r="X58" s="431">
        <v>81338426733</v>
      </c>
    </row>
    <row r="59" spans="1:24" ht="15.75">
      <c r="A59" s="10">
        <f t="shared" si="1"/>
        <v>4</v>
      </c>
      <c r="B59" s="10"/>
      <c r="C59" s="430">
        <v>21113095</v>
      </c>
      <c r="D59" s="430" t="s">
        <v>2806</v>
      </c>
      <c r="E59" s="279" t="s">
        <v>2161</v>
      </c>
      <c r="F59" s="233"/>
      <c r="G59" s="10"/>
      <c r="H59" s="16"/>
      <c r="I59" s="16"/>
      <c r="J59" s="16"/>
      <c r="K59" s="16"/>
      <c r="L59" s="16"/>
      <c r="M59" s="384">
        <v>81558487749</v>
      </c>
      <c r="N59" s="382" t="s">
        <v>2226</v>
      </c>
      <c r="P59" s="431" t="s">
        <v>314</v>
      </c>
      <c r="Q59" s="431" t="s">
        <v>2739</v>
      </c>
      <c r="R59" s="431" t="s">
        <v>2794</v>
      </c>
      <c r="S59" s="431" t="s">
        <v>2814</v>
      </c>
      <c r="T59" s="431" t="s">
        <v>2817</v>
      </c>
      <c r="U59" s="431" t="s">
        <v>2818</v>
      </c>
      <c r="V59" s="431" t="s">
        <v>2744</v>
      </c>
      <c r="W59" s="431">
        <v>80361</v>
      </c>
      <c r="X59" s="431">
        <v>81339605771</v>
      </c>
    </row>
    <row r="60" spans="1:24" ht="15.75">
      <c r="A60" s="10">
        <f t="shared" si="1"/>
        <v>5</v>
      </c>
      <c r="B60" s="361"/>
      <c r="C60" s="430">
        <v>21113109</v>
      </c>
      <c r="D60" s="430" t="s">
        <v>2807</v>
      </c>
      <c r="E60" s="279" t="s">
        <v>2161</v>
      </c>
      <c r="F60" s="233"/>
      <c r="G60" s="10"/>
      <c r="H60" s="16"/>
      <c r="I60" s="16"/>
      <c r="J60" s="16"/>
      <c r="K60" s="16"/>
      <c r="L60" s="16"/>
      <c r="M60" s="384">
        <v>85737629835</v>
      </c>
      <c r="N60" s="382" t="s">
        <v>2228</v>
      </c>
      <c r="P60" s="431" t="s">
        <v>314</v>
      </c>
      <c r="Q60" s="431" t="s">
        <v>2739</v>
      </c>
      <c r="R60" s="431" t="s">
        <v>2779</v>
      </c>
      <c r="S60" s="431" t="s">
        <v>2819</v>
      </c>
      <c r="T60" s="431" t="s">
        <v>2820</v>
      </c>
      <c r="U60" s="431" t="s">
        <v>2821</v>
      </c>
      <c r="V60" s="431" t="s">
        <v>2783</v>
      </c>
      <c r="W60" s="431">
        <v>80551</v>
      </c>
      <c r="X60" s="431">
        <v>89675613809</v>
      </c>
    </row>
    <row r="61" spans="1:24" ht="15.75">
      <c r="A61" s="10">
        <f t="shared" si="1"/>
        <v>6</v>
      </c>
      <c r="B61" s="10"/>
      <c r="C61" s="430">
        <v>21113135</v>
      </c>
      <c r="D61" s="430" t="s">
        <v>2808</v>
      </c>
      <c r="E61" s="279" t="s">
        <v>2161</v>
      </c>
      <c r="F61" s="231"/>
      <c r="G61" s="10"/>
      <c r="H61" s="16"/>
      <c r="I61" s="16"/>
      <c r="J61" s="16"/>
      <c r="K61" s="16"/>
      <c r="L61" s="16"/>
      <c r="M61" s="384">
        <v>85737456028</v>
      </c>
      <c r="N61" s="382" t="s">
        <v>2230</v>
      </c>
      <c r="P61" s="431" t="s">
        <v>314</v>
      </c>
      <c r="Q61" s="431" t="s">
        <v>2739</v>
      </c>
      <c r="R61" s="431" t="s">
        <v>2822</v>
      </c>
      <c r="S61" s="431" t="s">
        <v>2823</v>
      </c>
      <c r="T61" s="431" t="s">
        <v>2824</v>
      </c>
      <c r="U61" s="431" t="s">
        <v>2825</v>
      </c>
      <c r="V61" s="431" t="s">
        <v>2783</v>
      </c>
      <c r="W61" s="431">
        <v>80716</v>
      </c>
      <c r="X61" s="431">
        <v>895394605082</v>
      </c>
    </row>
    <row r="62" spans="1:24" ht="15.75">
      <c r="A62" s="10">
        <f t="shared" si="1"/>
        <v>7</v>
      </c>
      <c r="B62" s="361"/>
      <c r="C62" s="430">
        <v>21113159</v>
      </c>
      <c r="D62" s="430" t="s">
        <v>2809</v>
      </c>
      <c r="E62" s="279" t="s">
        <v>2161</v>
      </c>
      <c r="F62" s="396"/>
      <c r="G62" s="16"/>
      <c r="H62" s="16"/>
      <c r="I62" s="16"/>
      <c r="J62" s="16"/>
      <c r="K62" s="16"/>
      <c r="L62" s="16"/>
      <c r="M62" s="384">
        <v>81338875867</v>
      </c>
      <c r="N62" s="382" t="s">
        <v>2232</v>
      </c>
      <c r="P62" s="431" t="s">
        <v>314</v>
      </c>
      <c r="Q62" s="431" t="s">
        <v>2721</v>
      </c>
      <c r="R62" s="431" t="s">
        <v>2722</v>
      </c>
      <c r="S62" s="431" t="s">
        <v>2826</v>
      </c>
      <c r="T62" s="431" t="s">
        <v>2827</v>
      </c>
      <c r="U62" s="431" t="s">
        <v>2828</v>
      </c>
      <c r="V62" s="431" t="s">
        <v>2829</v>
      </c>
      <c r="W62" s="431">
        <v>83117</v>
      </c>
      <c r="X62" s="431">
        <v>81236576231</v>
      </c>
    </row>
    <row r="63" spans="1:24" ht="15.75">
      <c r="A63" s="10">
        <f t="shared" si="1"/>
        <v>8</v>
      </c>
      <c r="B63" s="10"/>
      <c r="C63" s="430">
        <v>21112977</v>
      </c>
      <c r="D63" s="430" t="s">
        <v>2966</v>
      </c>
      <c r="E63" s="279" t="s">
        <v>72</v>
      </c>
      <c r="F63" s="386"/>
      <c r="G63" s="16"/>
      <c r="H63" s="16"/>
      <c r="I63" s="16"/>
      <c r="J63" s="16"/>
      <c r="K63" s="16"/>
      <c r="L63" s="16"/>
      <c r="M63" s="384">
        <v>89539246908</v>
      </c>
      <c r="N63" s="382" t="s">
        <v>2234</v>
      </c>
      <c r="P63" s="431" t="s">
        <v>463</v>
      </c>
      <c r="Q63" s="431" t="s">
        <v>2739</v>
      </c>
      <c r="R63" s="431" t="s">
        <v>2784</v>
      </c>
      <c r="S63" s="431" t="s">
        <v>2927</v>
      </c>
      <c r="T63" s="431" t="s">
        <v>2928</v>
      </c>
      <c r="U63" s="431" t="s">
        <v>2929</v>
      </c>
      <c r="V63" s="431" t="s">
        <v>2788</v>
      </c>
      <c r="W63" s="431">
        <v>82151</v>
      </c>
      <c r="X63" s="431">
        <v>83114598602</v>
      </c>
    </row>
    <row r="64" spans="1:24" ht="15.75">
      <c r="A64" s="10">
        <f t="shared" si="1"/>
        <v>9</v>
      </c>
      <c r="B64" s="361"/>
      <c r="C64" s="430">
        <v>21112978</v>
      </c>
      <c r="D64" s="430" t="s">
        <v>2967</v>
      </c>
      <c r="E64" s="279" t="s">
        <v>72</v>
      </c>
      <c r="F64" s="386"/>
      <c r="G64" s="16"/>
      <c r="H64" s="16"/>
      <c r="I64" s="16"/>
      <c r="J64" s="16"/>
      <c r="K64" s="16"/>
      <c r="L64" s="16"/>
      <c r="M64" s="384">
        <v>82247105862</v>
      </c>
      <c r="N64" s="382" t="s">
        <v>2236</v>
      </c>
      <c r="P64" s="431" t="s">
        <v>463</v>
      </c>
      <c r="Q64" s="431" t="s">
        <v>2739</v>
      </c>
      <c r="R64" s="431" t="s">
        <v>2901</v>
      </c>
      <c r="S64" s="431" t="s">
        <v>2930</v>
      </c>
      <c r="T64" s="431" t="s">
        <v>2931</v>
      </c>
      <c r="U64" s="431" t="s">
        <v>2932</v>
      </c>
      <c r="V64" s="431" t="s">
        <v>2783</v>
      </c>
      <c r="W64" s="431">
        <v>80813</v>
      </c>
      <c r="X64" s="431">
        <v>81529358701</v>
      </c>
    </row>
    <row r="65" spans="1:24" ht="15.75">
      <c r="A65" s="10">
        <f t="shared" si="1"/>
        <v>10</v>
      </c>
      <c r="B65" s="10"/>
      <c r="C65" s="430">
        <v>21113000</v>
      </c>
      <c r="D65" s="430" t="s">
        <v>2968</v>
      </c>
      <c r="E65" s="279" t="s">
        <v>72</v>
      </c>
      <c r="F65" s="386"/>
      <c r="G65" s="16"/>
      <c r="H65" s="16"/>
      <c r="I65" s="16"/>
      <c r="J65" s="16"/>
      <c r="K65" s="16"/>
      <c r="L65" s="16"/>
      <c r="M65" s="384">
        <v>83114712785</v>
      </c>
      <c r="N65" s="382" t="s">
        <v>2238</v>
      </c>
      <c r="P65" s="431" t="s">
        <v>463</v>
      </c>
      <c r="Q65" s="431" t="s">
        <v>2739</v>
      </c>
      <c r="R65" s="431" t="s">
        <v>2837</v>
      </c>
      <c r="S65" s="431" t="s">
        <v>2846</v>
      </c>
      <c r="T65" s="431" t="s">
        <v>2933</v>
      </c>
      <c r="U65" s="431" t="s">
        <v>2934</v>
      </c>
      <c r="V65" s="431" t="s">
        <v>2935</v>
      </c>
      <c r="W65" s="431">
        <v>80652</v>
      </c>
      <c r="X65" s="431">
        <v>81999048758</v>
      </c>
    </row>
    <row r="66" spans="1:24" ht="15.75">
      <c r="A66" s="10">
        <f t="shared" si="1"/>
        <v>11</v>
      </c>
      <c r="B66" s="361"/>
      <c r="C66" s="430">
        <v>21113042</v>
      </c>
      <c r="D66" s="430" t="s">
        <v>2969</v>
      </c>
      <c r="E66" s="279" t="s">
        <v>72</v>
      </c>
      <c r="F66" s="230"/>
      <c r="G66" s="397"/>
      <c r="H66" s="16"/>
      <c r="I66" s="397"/>
      <c r="J66" s="16"/>
      <c r="K66" s="397"/>
      <c r="L66" s="16"/>
      <c r="M66" s="384">
        <v>81339404939</v>
      </c>
      <c r="N66" s="382" t="s">
        <v>2240</v>
      </c>
      <c r="P66" s="431" t="s">
        <v>463</v>
      </c>
      <c r="Q66" s="431" t="s">
        <v>2739</v>
      </c>
      <c r="R66" s="431" t="s">
        <v>2936</v>
      </c>
      <c r="S66" s="431" t="s">
        <v>2937</v>
      </c>
      <c r="T66" s="431" t="s">
        <v>2938</v>
      </c>
      <c r="U66" s="431" t="s">
        <v>2939</v>
      </c>
      <c r="V66" s="431" t="s">
        <v>2744</v>
      </c>
      <c r="W66" s="431">
        <v>82261</v>
      </c>
      <c r="X66" s="431">
        <v>81338149571</v>
      </c>
    </row>
    <row r="67" spans="1:24">
      <c r="A67" s="10">
        <f t="shared" si="1"/>
        <v>12</v>
      </c>
      <c r="B67" s="10"/>
      <c r="C67" s="430">
        <v>21113061</v>
      </c>
      <c r="D67" s="430" t="s">
        <v>2970</v>
      </c>
      <c r="E67" s="279" t="s">
        <v>72</v>
      </c>
      <c r="F67" s="376"/>
      <c r="G67" s="29"/>
      <c r="H67" s="376"/>
      <c r="I67" s="376"/>
      <c r="J67" s="376"/>
      <c r="K67" s="376"/>
      <c r="L67" s="376"/>
      <c r="M67" s="384">
        <v>82247257730</v>
      </c>
      <c r="N67" s="382" t="s">
        <v>2242</v>
      </c>
      <c r="P67" s="431" t="s">
        <v>463</v>
      </c>
      <c r="Q67" s="431" t="s">
        <v>2739</v>
      </c>
      <c r="R67" s="431" t="s">
        <v>2740</v>
      </c>
      <c r="S67" s="431" t="s">
        <v>2886</v>
      </c>
      <c r="T67" s="431" t="s">
        <v>2940</v>
      </c>
      <c r="U67" s="431" t="s">
        <v>2941</v>
      </c>
      <c r="V67" s="431" t="s">
        <v>2783</v>
      </c>
      <c r="W67" s="431">
        <v>80239</v>
      </c>
      <c r="X67" s="431">
        <v>8970508665</v>
      </c>
    </row>
    <row r="68" spans="1:24">
      <c r="A68" s="10">
        <f t="shared" si="1"/>
        <v>13</v>
      </c>
      <c r="B68" s="361"/>
      <c r="C68" s="430">
        <v>21113068</v>
      </c>
      <c r="D68" s="430" t="s">
        <v>2971</v>
      </c>
      <c r="E68" s="279" t="s">
        <v>72</v>
      </c>
      <c r="F68" s="376"/>
      <c r="G68" s="29"/>
      <c r="H68" s="376"/>
      <c r="I68" s="376"/>
      <c r="J68" s="376"/>
      <c r="K68" s="376"/>
      <c r="L68" s="376"/>
      <c r="M68" s="384">
        <v>81803767005</v>
      </c>
      <c r="N68" s="382" t="s">
        <v>2244</v>
      </c>
      <c r="P68" s="431" t="s">
        <v>463</v>
      </c>
      <c r="Q68" s="431" t="s">
        <v>2739</v>
      </c>
      <c r="R68" s="431" t="s">
        <v>2779</v>
      </c>
      <c r="S68" s="431" t="s">
        <v>2780</v>
      </c>
      <c r="T68" s="431" t="s">
        <v>2942</v>
      </c>
      <c r="U68" s="431" t="s">
        <v>2943</v>
      </c>
      <c r="V68" s="431" t="s">
        <v>2744</v>
      </c>
      <c r="W68" s="431">
        <v>80571</v>
      </c>
      <c r="X68" s="431">
        <v>81238853270</v>
      </c>
    </row>
    <row r="69" spans="1:24">
      <c r="A69" s="10">
        <f t="shared" si="1"/>
        <v>14</v>
      </c>
      <c r="B69" s="10"/>
      <c r="C69" s="430">
        <v>21113097</v>
      </c>
      <c r="D69" s="430" t="s">
        <v>2972</v>
      </c>
      <c r="E69" s="285" t="s">
        <v>72</v>
      </c>
      <c r="F69" s="376"/>
      <c r="G69" s="29"/>
      <c r="H69" s="376"/>
      <c r="I69" s="376"/>
      <c r="J69" s="376"/>
      <c r="K69" s="376"/>
      <c r="L69" s="376"/>
      <c r="M69" s="384">
        <v>87864095367</v>
      </c>
      <c r="N69" s="382" t="s">
        <v>2246</v>
      </c>
      <c r="P69" s="431" t="s">
        <v>463</v>
      </c>
      <c r="Q69" s="431" t="s">
        <v>2739</v>
      </c>
      <c r="R69" s="431" t="s">
        <v>2901</v>
      </c>
      <c r="S69" s="431" t="s">
        <v>2930</v>
      </c>
      <c r="T69" s="431" t="s">
        <v>2944</v>
      </c>
      <c r="U69" s="431" t="s">
        <v>2945</v>
      </c>
      <c r="V69" s="431" t="s">
        <v>2946</v>
      </c>
      <c r="W69" s="431">
        <v>80811</v>
      </c>
      <c r="X69" s="431">
        <v>895634543094</v>
      </c>
    </row>
    <row r="70" spans="1:24">
      <c r="A70" s="10">
        <f t="shared" si="1"/>
        <v>15</v>
      </c>
      <c r="B70" s="361"/>
      <c r="C70" s="430">
        <v>21113128</v>
      </c>
      <c r="D70" s="430" t="s">
        <v>2973</v>
      </c>
      <c r="E70" s="285" t="s">
        <v>72</v>
      </c>
      <c r="F70" s="376"/>
      <c r="G70" s="29"/>
      <c r="H70" s="376"/>
      <c r="I70" s="376"/>
      <c r="J70" s="376"/>
      <c r="K70" s="376"/>
      <c r="L70" s="376"/>
      <c r="M70" s="384">
        <v>81805229735</v>
      </c>
      <c r="N70" s="382" t="s">
        <v>2248</v>
      </c>
      <c r="P70" s="431" t="s">
        <v>463</v>
      </c>
      <c r="Q70" s="431" t="s">
        <v>2739</v>
      </c>
      <c r="R70" s="431" t="s">
        <v>2936</v>
      </c>
      <c r="S70" s="431" t="s">
        <v>2947</v>
      </c>
      <c r="T70" s="431" t="s">
        <v>2948</v>
      </c>
      <c r="U70" s="431" t="s">
        <v>2949</v>
      </c>
      <c r="V70" s="431" t="s">
        <v>2950</v>
      </c>
      <c r="W70" s="431">
        <v>82252</v>
      </c>
      <c r="X70" s="431">
        <v>8970539145</v>
      </c>
    </row>
    <row r="71" spans="1:24">
      <c r="A71" s="10">
        <f t="shared" si="1"/>
        <v>16</v>
      </c>
      <c r="B71" s="10"/>
      <c r="C71" s="430">
        <v>21113146</v>
      </c>
      <c r="D71" s="430" t="s">
        <v>2974</v>
      </c>
      <c r="E71" s="285" t="s">
        <v>72</v>
      </c>
      <c r="F71" s="376"/>
      <c r="G71" s="29"/>
      <c r="H71" s="376"/>
      <c r="I71" s="376"/>
      <c r="J71" s="376"/>
      <c r="K71" s="376"/>
      <c r="L71" s="376"/>
      <c r="M71" s="384">
        <v>87851363822</v>
      </c>
      <c r="N71" s="382" t="s">
        <v>2250</v>
      </c>
      <c r="P71" s="431" t="s">
        <v>463</v>
      </c>
      <c r="Q71" s="431" t="s">
        <v>2739</v>
      </c>
      <c r="R71" s="431" t="s">
        <v>2901</v>
      </c>
      <c r="S71" s="431" t="s">
        <v>2951</v>
      </c>
      <c r="T71" s="431" t="s">
        <v>2952</v>
      </c>
      <c r="U71" s="431" t="s">
        <v>2953</v>
      </c>
      <c r="V71" s="431" t="s">
        <v>2954</v>
      </c>
      <c r="W71" s="431">
        <v>80863</v>
      </c>
      <c r="X71" s="431">
        <v>81236831975</v>
      </c>
    </row>
    <row r="72" spans="1:24">
      <c r="A72" s="10">
        <f t="shared" si="1"/>
        <v>17</v>
      </c>
      <c r="B72" s="361"/>
      <c r="C72" s="430">
        <v>21113169</v>
      </c>
      <c r="D72" s="430" t="s">
        <v>2975</v>
      </c>
      <c r="E72" s="285" t="s">
        <v>72</v>
      </c>
      <c r="F72" s="376"/>
      <c r="G72" s="29"/>
      <c r="H72" s="376"/>
      <c r="I72" s="376"/>
      <c r="J72" s="376"/>
      <c r="K72" s="376"/>
      <c r="L72" s="376"/>
      <c r="M72" s="384">
        <v>83115954076</v>
      </c>
      <c r="N72" s="382" t="s">
        <v>2252</v>
      </c>
      <c r="P72" s="431" t="s">
        <v>463</v>
      </c>
      <c r="Q72" s="431" t="s">
        <v>2739</v>
      </c>
      <c r="R72" s="431" t="s">
        <v>2794</v>
      </c>
      <c r="S72" s="431" t="s">
        <v>2814</v>
      </c>
      <c r="T72" s="431" t="s">
        <v>2955</v>
      </c>
      <c r="U72" s="431" t="s">
        <v>2956</v>
      </c>
      <c r="V72" s="431" t="s">
        <v>2744</v>
      </c>
      <c r="W72" s="431">
        <v>80361</v>
      </c>
      <c r="X72" s="431">
        <v>8979177511</v>
      </c>
    </row>
    <row r="73" spans="1:24">
      <c r="A73" s="10">
        <f t="shared" si="1"/>
        <v>18</v>
      </c>
      <c r="B73" s="10"/>
      <c r="C73" s="430">
        <v>21113241</v>
      </c>
      <c r="D73" s="430" t="s">
        <v>2976</v>
      </c>
      <c r="E73" s="285" t="s">
        <v>72</v>
      </c>
      <c r="F73" s="376"/>
      <c r="G73" s="29"/>
      <c r="H73" s="376"/>
      <c r="I73" s="376"/>
      <c r="J73" s="376"/>
      <c r="K73" s="376"/>
      <c r="L73" s="376"/>
      <c r="M73" s="384">
        <v>85737600687</v>
      </c>
      <c r="N73" s="382" t="s">
        <v>2254</v>
      </c>
      <c r="P73" s="431" t="s">
        <v>463</v>
      </c>
      <c r="Q73" s="431" t="s">
        <v>2739</v>
      </c>
      <c r="R73" s="431" t="s">
        <v>2779</v>
      </c>
      <c r="S73" s="431" t="s">
        <v>2798</v>
      </c>
      <c r="T73" s="431" t="s">
        <v>2957</v>
      </c>
      <c r="U73" s="431" t="s">
        <v>2958</v>
      </c>
      <c r="V73" s="431" t="s">
        <v>2959</v>
      </c>
      <c r="W73" s="431">
        <v>80582</v>
      </c>
      <c r="X73" s="431">
        <v>881038381301</v>
      </c>
    </row>
    <row r="74" spans="1:24">
      <c r="A74" s="10">
        <f t="shared" si="1"/>
        <v>19</v>
      </c>
      <c r="B74" s="361"/>
      <c r="C74" s="430">
        <v>21113274</v>
      </c>
      <c r="D74" s="430" t="s">
        <v>2977</v>
      </c>
      <c r="E74" s="285" t="s">
        <v>72</v>
      </c>
      <c r="F74" s="376"/>
      <c r="G74" s="29"/>
      <c r="H74" s="376"/>
      <c r="I74" s="376"/>
      <c r="J74" s="376"/>
      <c r="K74" s="376"/>
      <c r="L74" s="376"/>
      <c r="M74" s="384">
        <v>82242835549</v>
      </c>
      <c r="N74" s="382" t="s">
        <v>2256</v>
      </c>
      <c r="P74" s="431" t="s">
        <v>463</v>
      </c>
      <c r="Q74" s="431" t="s">
        <v>2739</v>
      </c>
      <c r="R74" s="431" t="s">
        <v>2837</v>
      </c>
      <c r="S74" s="431" t="s">
        <v>2846</v>
      </c>
      <c r="T74" s="431" t="s">
        <v>2960</v>
      </c>
      <c r="U74" s="431" t="s">
        <v>2961</v>
      </c>
      <c r="V74" s="431" t="s">
        <v>2783</v>
      </c>
      <c r="W74" s="431">
        <v>80652</v>
      </c>
      <c r="X74" s="431">
        <v>81936790333</v>
      </c>
    </row>
    <row r="75" spans="1:24">
      <c r="A75" s="10">
        <f t="shared" si="1"/>
        <v>20</v>
      </c>
      <c r="B75" s="10"/>
      <c r="C75" s="430">
        <v>21113285</v>
      </c>
      <c r="D75" s="430" t="s">
        <v>2978</v>
      </c>
      <c r="E75" s="285" t="s">
        <v>72</v>
      </c>
      <c r="F75" s="376"/>
      <c r="G75" s="29"/>
      <c r="H75" s="376"/>
      <c r="I75" s="376"/>
      <c r="J75" s="376"/>
      <c r="K75" s="376"/>
      <c r="L75" s="376"/>
      <c r="M75" s="384">
        <v>87860190353</v>
      </c>
      <c r="N75" s="382" t="s">
        <v>2258</v>
      </c>
      <c r="P75" s="431" t="s">
        <v>463</v>
      </c>
      <c r="Q75" s="431" t="s">
        <v>2739</v>
      </c>
      <c r="R75" s="431" t="s">
        <v>2779</v>
      </c>
      <c r="S75" s="431" t="s">
        <v>2798</v>
      </c>
      <c r="T75" s="431" t="s">
        <v>2962</v>
      </c>
      <c r="U75" s="431" t="s">
        <v>2963</v>
      </c>
      <c r="V75" s="431" t="s">
        <v>2783</v>
      </c>
      <c r="W75" s="431">
        <v>80582</v>
      </c>
      <c r="X75" s="431">
        <v>82138763422</v>
      </c>
    </row>
    <row r="76" spans="1:24">
      <c r="A76" s="10">
        <f t="shared" si="1"/>
        <v>21</v>
      </c>
      <c r="B76" s="361"/>
      <c r="C76" s="430">
        <v>21113289</v>
      </c>
      <c r="D76" s="430" t="s">
        <v>2979</v>
      </c>
      <c r="E76" s="285" t="s">
        <v>72</v>
      </c>
      <c r="F76" s="376"/>
      <c r="G76" s="29"/>
      <c r="H76" s="376"/>
      <c r="I76" s="376"/>
      <c r="J76" s="376"/>
      <c r="K76" s="376"/>
      <c r="L76" s="376"/>
      <c r="M76" s="384">
        <v>89694269142</v>
      </c>
      <c r="N76" s="382" t="s">
        <v>2260</v>
      </c>
      <c r="P76" s="431" t="s">
        <v>463</v>
      </c>
      <c r="Q76" s="431" t="s">
        <v>2739</v>
      </c>
      <c r="R76" s="431" t="s">
        <v>2822</v>
      </c>
      <c r="S76" s="431" t="s">
        <v>2823</v>
      </c>
      <c r="T76" s="431" t="s">
        <v>2964</v>
      </c>
      <c r="U76" s="431" t="s">
        <v>2965</v>
      </c>
      <c r="V76" s="431" t="s">
        <v>2783</v>
      </c>
      <c r="W76" s="431">
        <v>80714</v>
      </c>
      <c r="X76" s="431">
        <v>81999528224</v>
      </c>
    </row>
    <row r="77" spans="1:24">
      <c r="A77" s="10">
        <f t="shared" si="1"/>
        <v>22</v>
      </c>
      <c r="B77" s="10"/>
      <c r="C77" s="433">
        <v>21113289</v>
      </c>
      <c r="D77" s="433" t="s">
        <v>2979</v>
      </c>
      <c r="E77" s="285" t="s">
        <v>72</v>
      </c>
      <c r="F77" s="376"/>
      <c r="G77" s="29"/>
      <c r="H77" s="376"/>
      <c r="I77" s="376"/>
      <c r="J77" s="376"/>
      <c r="K77" s="376"/>
      <c r="L77" s="376"/>
      <c r="M77" s="384">
        <v>87856847045</v>
      </c>
      <c r="N77" s="382" t="s">
        <v>2262</v>
      </c>
      <c r="P77" s="434" t="s">
        <v>463</v>
      </c>
      <c r="Q77" s="434" t="s">
        <v>2739</v>
      </c>
      <c r="R77" s="434" t="s">
        <v>2822</v>
      </c>
      <c r="S77" s="434" t="s">
        <v>2823</v>
      </c>
      <c r="T77" s="434" t="s">
        <v>2964</v>
      </c>
      <c r="U77" s="434" t="s">
        <v>2965</v>
      </c>
      <c r="V77" s="434" t="s">
        <v>2783</v>
      </c>
      <c r="W77" s="434">
        <v>80714</v>
      </c>
      <c r="X77" s="434">
        <v>81999528224</v>
      </c>
    </row>
    <row r="78" spans="1:24">
      <c r="A78" s="10">
        <f t="shared" si="1"/>
        <v>23</v>
      </c>
      <c r="B78" s="361"/>
      <c r="C78" s="430">
        <v>21113308</v>
      </c>
      <c r="D78" s="430" t="s">
        <v>2980</v>
      </c>
      <c r="E78" s="285" t="s">
        <v>72</v>
      </c>
      <c r="F78" s="376"/>
      <c r="G78" s="29"/>
      <c r="H78" s="376"/>
      <c r="I78" s="376"/>
      <c r="J78" s="376"/>
      <c r="K78" s="376"/>
      <c r="L78" s="376"/>
      <c r="M78" s="384">
        <v>81927260672</v>
      </c>
      <c r="N78" s="382" t="s">
        <v>2264</v>
      </c>
      <c r="P78" s="431" t="s">
        <v>463</v>
      </c>
      <c r="Q78" s="431" t="s">
        <v>2739</v>
      </c>
      <c r="R78" s="431" t="s">
        <v>2779</v>
      </c>
      <c r="S78" s="431" t="s">
        <v>2798</v>
      </c>
      <c r="T78" s="431" t="s">
        <v>2957</v>
      </c>
      <c r="U78" s="431" t="s">
        <v>2896</v>
      </c>
      <c r="V78" s="431" t="s">
        <v>2788</v>
      </c>
      <c r="W78" s="431">
        <v>80582</v>
      </c>
      <c r="X78" s="431">
        <v>81803737012</v>
      </c>
    </row>
    <row r="79" spans="1:24">
      <c r="A79" s="444" t="s">
        <v>14</v>
      </c>
      <c r="B79" s="445"/>
      <c r="C79" s="445"/>
      <c r="D79" s="446"/>
      <c r="E79" s="426"/>
      <c r="F79" s="39"/>
      <c r="G79" s="38"/>
      <c r="H79" s="40"/>
      <c r="I79" s="38"/>
      <c r="J79" s="40"/>
      <c r="K79" s="38"/>
      <c r="L79" s="40"/>
    </row>
    <row r="80" spans="1:24">
      <c r="A80" s="447"/>
      <c r="B80" s="448"/>
      <c r="C80" s="448"/>
      <c r="D80" s="449"/>
      <c r="E80" s="427"/>
      <c r="F80" s="42"/>
      <c r="G80" s="41"/>
      <c r="H80" s="33"/>
      <c r="I80" s="41"/>
      <c r="J80" s="33"/>
      <c r="K80" s="41"/>
      <c r="L80" s="33"/>
    </row>
    <row r="81" spans="1:15">
      <c r="A81" s="450" t="s">
        <v>15</v>
      </c>
      <c r="B81" s="451"/>
      <c r="C81" s="451"/>
      <c r="D81" s="452"/>
      <c r="E81" s="425"/>
      <c r="F81" s="390"/>
      <c r="G81" s="36"/>
      <c r="H81" s="43"/>
      <c r="I81" s="36"/>
      <c r="J81" s="43"/>
      <c r="K81" s="36"/>
      <c r="L81" s="44"/>
    </row>
    <row r="82" spans="1:15">
      <c r="A82" s="45" t="s">
        <v>37</v>
      </c>
      <c r="B82" s="391" t="s">
        <v>2217</v>
      </c>
      <c r="C82" s="45"/>
      <c r="D82" s="46" t="s">
        <v>16</v>
      </c>
      <c r="E82" s="427"/>
      <c r="F82" s="33"/>
      <c r="G82" s="33"/>
      <c r="H82" s="47"/>
      <c r="I82" s="33"/>
      <c r="J82" s="47"/>
      <c r="K82" s="33"/>
      <c r="L82" s="48"/>
    </row>
    <row r="83" spans="1:15">
      <c r="A83" s="377"/>
      <c r="B83" s="7" t="s">
        <v>17</v>
      </c>
      <c r="C83" s="377"/>
      <c r="D83" s="46" t="s">
        <v>18</v>
      </c>
      <c r="E83" s="425"/>
      <c r="F83" s="36"/>
      <c r="G83" s="36"/>
      <c r="H83" s="43"/>
      <c r="I83" s="36"/>
      <c r="J83" s="43"/>
      <c r="K83" s="36"/>
      <c r="L83" s="44"/>
    </row>
    <row r="84" spans="1:15">
      <c r="A84" s="377"/>
      <c r="B84" s="8" t="s">
        <v>19</v>
      </c>
      <c r="C84" s="377"/>
      <c r="D84" s="46" t="s">
        <v>20</v>
      </c>
      <c r="E84" s="427"/>
      <c r="F84" s="33"/>
      <c r="G84" s="33"/>
      <c r="H84" s="47"/>
      <c r="I84" s="33"/>
      <c r="J84" s="47"/>
      <c r="K84" s="33"/>
      <c r="L84" s="48"/>
    </row>
    <row r="85" spans="1:15">
      <c r="A85" s="377"/>
      <c r="B85" s="8" t="s">
        <v>21</v>
      </c>
      <c r="C85" s="377"/>
      <c r="D85" s="46" t="s">
        <v>22</v>
      </c>
      <c r="E85" s="425"/>
      <c r="F85" s="36"/>
      <c r="G85" s="36"/>
      <c r="H85" s="43"/>
      <c r="I85" s="36"/>
      <c r="J85" s="43"/>
      <c r="K85" s="36"/>
      <c r="L85" s="44"/>
    </row>
    <row r="86" spans="1:15">
      <c r="A86" s="377"/>
      <c r="B86" s="8" t="s">
        <v>23</v>
      </c>
      <c r="C86" s="377"/>
      <c r="D86" s="46" t="s">
        <v>24</v>
      </c>
      <c r="E86" s="427"/>
      <c r="F86" s="33"/>
      <c r="G86" s="33"/>
      <c r="H86" s="47"/>
      <c r="I86" s="33"/>
      <c r="J86" s="47"/>
      <c r="K86" s="33"/>
      <c r="L86" s="48"/>
    </row>
    <row r="87" spans="1:15">
      <c r="I87" s="379" t="s">
        <v>2158</v>
      </c>
      <c r="J87" s="379"/>
      <c r="N87" s="379"/>
      <c r="O87" s="379"/>
    </row>
    <row r="88" spans="1:15" ht="18.75">
      <c r="A88" s="453" t="s">
        <v>2688</v>
      </c>
      <c r="B88" s="453"/>
      <c r="C88" s="453"/>
      <c r="D88" s="453"/>
      <c r="E88" s="453"/>
      <c r="F88" s="453"/>
      <c r="G88" s="453"/>
      <c r="H88" s="453"/>
      <c r="I88" s="453"/>
      <c r="J88" s="453"/>
      <c r="K88" s="453"/>
      <c r="L88" s="453"/>
      <c r="M88" s="380"/>
      <c r="N88" s="380"/>
      <c r="O88" s="380"/>
    </row>
    <row r="89" spans="1:15" ht="18.75">
      <c r="A89" s="453" t="s">
        <v>0</v>
      </c>
      <c r="B89" s="453"/>
      <c r="C89" s="453"/>
      <c r="D89" s="453"/>
      <c r="E89" s="453"/>
      <c r="F89" s="453"/>
      <c r="G89" s="453"/>
      <c r="H89" s="453"/>
      <c r="I89" s="453"/>
      <c r="J89" s="453"/>
      <c r="K89" s="453"/>
      <c r="L89" s="453"/>
      <c r="M89" s="380"/>
      <c r="N89" s="380"/>
      <c r="O89" s="380"/>
    </row>
    <row r="90" spans="1:15">
      <c r="A90" s="1" t="s">
        <v>34</v>
      </c>
      <c r="B90" s="1"/>
      <c r="C90" s="1"/>
      <c r="D90" s="1"/>
      <c r="E90" s="3"/>
      <c r="F90" s="1"/>
      <c r="G90" s="1"/>
      <c r="H90" s="1"/>
      <c r="I90" s="1"/>
      <c r="J90" s="1"/>
    </row>
    <row r="91" spans="1:15">
      <c r="A91" s="2" t="s">
        <v>1</v>
      </c>
      <c r="B91" s="4" t="s">
        <v>28</v>
      </c>
      <c r="C91" s="4" t="s">
        <v>28</v>
      </c>
      <c r="H91" s="1"/>
      <c r="I91" s="1" t="s">
        <v>2</v>
      </c>
      <c r="J91" s="1"/>
      <c r="K91" s="3" t="s">
        <v>3</v>
      </c>
      <c r="L91" s="62">
        <v>1</v>
      </c>
    </row>
    <row r="92" spans="1:15">
      <c r="A92" s="2" t="s">
        <v>35</v>
      </c>
      <c r="B92" s="4" t="s">
        <v>2159</v>
      </c>
      <c r="C92" s="4" t="s">
        <v>2159</v>
      </c>
      <c r="H92" s="1"/>
      <c r="I92" s="1" t="s">
        <v>4</v>
      </c>
      <c r="J92" s="1"/>
      <c r="K92" s="3" t="s">
        <v>3</v>
      </c>
      <c r="L92" s="1"/>
    </row>
    <row r="93" spans="1:15">
      <c r="A93" s="2" t="s">
        <v>5</v>
      </c>
      <c r="B93" s="5" t="s">
        <v>2689</v>
      </c>
      <c r="C93" s="5" t="s">
        <v>2689</v>
      </c>
      <c r="H93" s="1"/>
      <c r="I93" s="1" t="s">
        <v>7</v>
      </c>
      <c r="J93" s="1"/>
      <c r="K93" s="3" t="s">
        <v>3</v>
      </c>
      <c r="L93" s="1"/>
    </row>
    <row r="94" spans="1:15">
      <c r="A94" s="1"/>
      <c r="B94" s="1"/>
      <c r="C94" s="1"/>
      <c r="H94" s="1"/>
      <c r="I94" s="1" t="s">
        <v>8</v>
      </c>
      <c r="J94" s="1"/>
      <c r="K94" s="3" t="s">
        <v>3</v>
      </c>
      <c r="L94" s="1"/>
    </row>
    <row r="96" spans="1:15">
      <c r="A96" s="454" t="s">
        <v>9</v>
      </c>
      <c r="B96" s="457" t="s">
        <v>27</v>
      </c>
      <c r="C96" s="457" t="s">
        <v>36</v>
      </c>
      <c r="D96" s="454" t="s">
        <v>10</v>
      </c>
      <c r="E96" s="428"/>
      <c r="F96" s="459" t="s">
        <v>11</v>
      </c>
      <c r="G96" s="459"/>
      <c r="H96" s="459"/>
      <c r="I96" s="459"/>
      <c r="J96" s="459"/>
      <c r="K96" s="459"/>
      <c r="L96" s="459"/>
    </row>
    <row r="97" spans="1:26">
      <c r="A97" s="455"/>
      <c r="B97" s="444"/>
      <c r="C97" s="444"/>
      <c r="D97" s="455"/>
      <c r="E97" s="428" t="s">
        <v>12</v>
      </c>
      <c r="F97" s="376"/>
      <c r="G97" s="376"/>
      <c r="H97" s="376"/>
      <c r="I97" s="376"/>
      <c r="J97" s="376"/>
      <c r="K97" s="376"/>
      <c r="L97" s="376"/>
    </row>
    <row r="98" spans="1:26" ht="15.75" thickBot="1">
      <c r="A98" s="456"/>
      <c r="B98" s="458"/>
      <c r="C98" s="458"/>
      <c r="D98" s="456"/>
      <c r="E98" s="30" t="s">
        <v>13</v>
      </c>
      <c r="F98" s="30"/>
      <c r="G98" s="31"/>
      <c r="H98" s="30"/>
      <c r="I98" s="30"/>
      <c r="J98" s="30"/>
      <c r="K98" s="30"/>
      <c r="L98" s="30"/>
    </row>
    <row r="99" spans="1:26" ht="15.75" thickTop="1">
      <c r="A99" s="361">
        <v>1</v>
      </c>
      <c r="B99" s="361"/>
      <c r="C99" s="433">
        <v>21113181</v>
      </c>
      <c r="D99" s="434" t="s">
        <v>2830</v>
      </c>
      <c r="E99" s="399" t="s">
        <v>2161</v>
      </c>
      <c r="F99" s="375"/>
      <c r="G99" s="40"/>
      <c r="H99" s="375"/>
      <c r="I99" s="375"/>
      <c r="J99" s="378"/>
      <c r="K99" s="378"/>
      <c r="L99" s="378"/>
      <c r="M99" s="385" t="s">
        <v>2274</v>
      </c>
      <c r="N99" s="382" t="s">
        <v>2275</v>
      </c>
      <c r="P99" s="434" t="s">
        <v>314</v>
      </c>
      <c r="Q99" s="434" t="s">
        <v>2739</v>
      </c>
      <c r="R99" s="434" t="s">
        <v>2837</v>
      </c>
      <c r="S99" s="434" t="s">
        <v>2838</v>
      </c>
      <c r="T99" s="434" t="s">
        <v>2839</v>
      </c>
      <c r="U99" s="434" t="s">
        <v>2840</v>
      </c>
      <c r="V99" s="434" t="s">
        <v>2841</v>
      </c>
      <c r="W99" s="434">
        <v>80632</v>
      </c>
      <c r="X99" s="434">
        <v>87762332581</v>
      </c>
    </row>
    <row r="100" spans="1:26">
      <c r="A100" s="10">
        <f>+A99+1</f>
        <v>2</v>
      </c>
      <c r="B100" s="10"/>
      <c r="C100" s="430">
        <v>21113196</v>
      </c>
      <c r="D100" s="431" t="s">
        <v>2831</v>
      </c>
      <c r="E100" s="279" t="s">
        <v>2161</v>
      </c>
      <c r="F100" s="376"/>
      <c r="G100" s="29"/>
      <c r="H100" s="376"/>
      <c r="I100" s="376"/>
      <c r="J100" s="376"/>
      <c r="K100" s="376"/>
      <c r="L100" s="376"/>
      <c r="M100" s="384">
        <v>82340597604</v>
      </c>
      <c r="N100" s="382" t="s">
        <v>2277</v>
      </c>
      <c r="P100" s="431" t="s">
        <v>314</v>
      </c>
      <c r="Q100" s="431" t="s">
        <v>2739</v>
      </c>
      <c r="R100" s="431" t="s">
        <v>2779</v>
      </c>
      <c r="S100" s="431" t="s">
        <v>2842</v>
      </c>
      <c r="T100" s="431" t="s">
        <v>2843</v>
      </c>
      <c r="U100" s="431" t="s">
        <v>2844</v>
      </c>
      <c r="V100" s="431" t="s">
        <v>2845</v>
      </c>
      <c r="W100" s="431">
        <v>80572</v>
      </c>
      <c r="X100" s="431">
        <v>87762872433</v>
      </c>
    </row>
    <row r="101" spans="1:26">
      <c r="A101" s="10">
        <f t="shared" ref="A101:A121" si="2">+A100+1</f>
        <v>3</v>
      </c>
      <c r="B101" s="361"/>
      <c r="C101" s="430">
        <v>21123315</v>
      </c>
      <c r="D101" s="431" t="s">
        <v>2832</v>
      </c>
      <c r="E101" s="279" t="s">
        <v>2161</v>
      </c>
      <c r="F101" s="376"/>
      <c r="G101" s="29"/>
      <c r="H101" s="376"/>
      <c r="I101" s="376"/>
      <c r="J101" s="376"/>
      <c r="K101" s="376"/>
      <c r="L101" s="376"/>
      <c r="M101" s="384">
        <v>81239380767</v>
      </c>
      <c r="N101" s="382" t="s">
        <v>2279</v>
      </c>
      <c r="P101" s="431" t="s">
        <v>314</v>
      </c>
      <c r="Q101" s="431" t="s">
        <v>2739</v>
      </c>
      <c r="R101" s="431" t="s">
        <v>2837</v>
      </c>
      <c r="S101" s="431" t="s">
        <v>2846</v>
      </c>
      <c r="T101" s="431" t="s">
        <v>2847</v>
      </c>
      <c r="U101" s="431" t="s">
        <v>2848</v>
      </c>
      <c r="V101" s="431" t="s">
        <v>2744</v>
      </c>
      <c r="W101" s="431">
        <v>80614</v>
      </c>
      <c r="X101" s="435">
        <v>83846660295</v>
      </c>
    </row>
    <row r="102" spans="1:26">
      <c r="A102" s="10">
        <f t="shared" si="2"/>
        <v>4</v>
      </c>
      <c r="B102" s="10"/>
      <c r="C102" s="430">
        <v>21123337</v>
      </c>
      <c r="D102" s="431" t="s">
        <v>2833</v>
      </c>
      <c r="E102" s="279" t="s">
        <v>2161</v>
      </c>
      <c r="F102" s="376"/>
      <c r="G102" s="29"/>
      <c r="H102" s="376"/>
      <c r="I102" s="376"/>
      <c r="J102" s="376"/>
      <c r="K102" s="376"/>
      <c r="L102" s="376"/>
      <c r="M102" s="384">
        <v>87761234101</v>
      </c>
      <c r="N102" s="382" t="s">
        <v>2281</v>
      </c>
      <c r="P102" s="431" t="s">
        <v>314</v>
      </c>
      <c r="Q102" s="431" t="s">
        <v>2849</v>
      </c>
      <c r="R102" s="431" t="s">
        <v>2850</v>
      </c>
      <c r="S102" s="431" t="s">
        <v>2851</v>
      </c>
      <c r="T102" s="431" t="s">
        <v>2852</v>
      </c>
      <c r="U102" s="431" t="s">
        <v>2853</v>
      </c>
      <c r="V102" s="431" t="s">
        <v>2854</v>
      </c>
      <c r="W102" s="431">
        <v>85600</v>
      </c>
      <c r="X102" s="435">
        <v>82339905879</v>
      </c>
    </row>
    <row r="103" spans="1:26">
      <c r="A103" s="10">
        <f t="shared" si="2"/>
        <v>5</v>
      </c>
      <c r="B103" s="361"/>
      <c r="C103" s="430">
        <v>21123403</v>
      </c>
      <c r="D103" s="431" t="s">
        <v>2834</v>
      </c>
      <c r="E103" s="279" t="s">
        <v>2161</v>
      </c>
      <c r="F103" s="376"/>
      <c r="G103" s="29"/>
      <c r="H103" s="376"/>
      <c r="I103" s="376"/>
      <c r="J103" s="376"/>
      <c r="K103" s="376"/>
      <c r="L103" s="376"/>
      <c r="M103" s="384">
        <v>87701384020</v>
      </c>
      <c r="N103" s="382" t="s">
        <v>2283</v>
      </c>
      <c r="P103" s="431" t="s">
        <v>314</v>
      </c>
      <c r="Q103" s="431" t="s">
        <v>2739</v>
      </c>
      <c r="R103" s="431" t="s">
        <v>2822</v>
      </c>
      <c r="S103" s="431" t="s">
        <v>2855</v>
      </c>
      <c r="T103" s="431" t="s">
        <v>2856</v>
      </c>
      <c r="U103" s="431" t="s">
        <v>2857</v>
      </c>
      <c r="V103" s="431" t="s">
        <v>2783</v>
      </c>
      <c r="W103" s="431">
        <v>80752</v>
      </c>
      <c r="X103" s="435">
        <v>83115657338</v>
      </c>
    </row>
    <row r="104" spans="1:26">
      <c r="A104" s="10">
        <f t="shared" si="2"/>
        <v>6</v>
      </c>
      <c r="B104" s="10"/>
      <c r="C104" s="430">
        <v>21123409</v>
      </c>
      <c r="D104" s="431" t="s">
        <v>2835</v>
      </c>
      <c r="E104" s="279" t="s">
        <v>2161</v>
      </c>
      <c r="F104" s="376"/>
      <c r="G104" s="29"/>
      <c r="H104" s="376"/>
      <c r="I104" s="376"/>
      <c r="J104" s="376"/>
      <c r="K104" s="376"/>
      <c r="L104" s="376"/>
      <c r="M104" s="384">
        <v>85847530050</v>
      </c>
      <c r="N104" s="382" t="s">
        <v>2285</v>
      </c>
      <c r="P104" s="431" t="s">
        <v>314</v>
      </c>
      <c r="Q104" s="431" t="s">
        <v>2739</v>
      </c>
      <c r="R104" s="431" t="s">
        <v>2837</v>
      </c>
      <c r="S104" s="431" t="s">
        <v>2846</v>
      </c>
      <c r="T104" s="431" t="s">
        <v>2858</v>
      </c>
      <c r="U104" s="431" t="s">
        <v>2859</v>
      </c>
      <c r="V104" s="431" t="s">
        <v>2744</v>
      </c>
      <c r="W104" s="431">
        <v>80614</v>
      </c>
      <c r="X104" s="435" t="s">
        <v>2860</v>
      </c>
    </row>
    <row r="105" spans="1:26">
      <c r="A105" s="10">
        <f t="shared" si="2"/>
        <v>7</v>
      </c>
      <c r="B105" s="361"/>
      <c r="C105" s="430">
        <v>21123630</v>
      </c>
      <c r="D105" s="431" t="s">
        <v>2836</v>
      </c>
      <c r="E105" s="279" t="s">
        <v>2161</v>
      </c>
      <c r="F105" s="376"/>
      <c r="G105" s="29"/>
      <c r="H105" s="376"/>
      <c r="I105" s="376"/>
      <c r="J105" s="376"/>
      <c r="K105" s="376"/>
      <c r="L105" s="376"/>
      <c r="M105" s="384">
        <v>81239767087</v>
      </c>
      <c r="N105" s="382" t="s">
        <v>2287</v>
      </c>
      <c r="P105" s="431" t="s">
        <v>314</v>
      </c>
      <c r="Q105" s="431" t="s">
        <v>2861</v>
      </c>
      <c r="R105" s="431" t="s">
        <v>2862</v>
      </c>
      <c r="S105" s="431" t="s">
        <v>2863</v>
      </c>
      <c r="T105" s="431" t="s">
        <v>2864</v>
      </c>
      <c r="U105" s="431" t="s">
        <v>2865</v>
      </c>
      <c r="V105" s="431" t="s">
        <v>2866</v>
      </c>
      <c r="W105" s="431">
        <v>15129</v>
      </c>
      <c r="X105" s="435">
        <v>81282150480</v>
      </c>
    </row>
    <row r="106" spans="1:26">
      <c r="A106" s="10">
        <f t="shared" si="2"/>
        <v>8</v>
      </c>
      <c r="B106" s="361"/>
      <c r="C106" s="430">
        <v>21123324</v>
      </c>
      <c r="D106" s="430" t="s">
        <v>2867</v>
      </c>
      <c r="E106" s="279" t="s">
        <v>72</v>
      </c>
      <c r="F106" s="376"/>
      <c r="G106" s="29"/>
      <c r="H106" s="376"/>
      <c r="I106" s="376"/>
      <c r="J106" s="376"/>
      <c r="K106" s="376"/>
      <c r="L106" s="376"/>
      <c r="M106" s="382">
        <v>82145611584</v>
      </c>
      <c r="N106" s="382" t="s">
        <v>2289</v>
      </c>
      <c r="P106" s="431" t="s">
        <v>463</v>
      </c>
      <c r="Q106" s="431" t="s">
        <v>2739</v>
      </c>
      <c r="R106" s="431" t="s">
        <v>2837</v>
      </c>
      <c r="S106" s="431" t="s">
        <v>2846</v>
      </c>
      <c r="T106" s="431" t="s">
        <v>2882</v>
      </c>
      <c r="U106" s="431" t="s">
        <v>2883</v>
      </c>
      <c r="V106" s="431" t="s">
        <v>2783</v>
      </c>
      <c r="W106" s="431">
        <v>80614</v>
      </c>
      <c r="X106" s="435">
        <v>81803311354</v>
      </c>
      <c r="Y106" s="347"/>
      <c r="Z106" s="347"/>
    </row>
    <row r="107" spans="1:26" ht="17.25" customHeight="1">
      <c r="A107" s="10">
        <f t="shared" si="2"/>
        <v>9</v>
      </c>
      <c r="B107" s="10"/>
      <c r="C107" s="430">
        <v>21123338</v>
      </c>
      <c r="D107" s="430" t="s">
        <v>2868</v>
      </c>
      <c r="E107" s="279" t="s">
        <v>72</v>
      </c>
      <c r="F107" s="376"/>
      <c r="G107" s="29"/>
      <c r="H107" s="376"/>
      <c r="I107" s="376"/>
      <c r="J107" s="376"/>
      <c r="K107" s="376"/>
      <c r="L107" s="376"/>
      <c r="M107" s="382">
        <v>82147222255</v>
      </c>
      <c r="N107" s="382" t="s">
        <v>2291</v>
      </c>
      <c r="P107" s="431" t="s">
        <v>463</v>
      </c>
      <c r="Q107" s="431" t="s">
        <v>2739</v>
      </c>
      <c r="R107" s="431" t="s">
        <v>2794</v>
      </c>
      <c r="S107" s="431" t="s">
        <v>2795</v>
      </c>
      <c r="T107" s="431" t="s">
        <v>2884</v>
      </c>
      <c r="U107" s="431" t="s">
        <v>2885</v>
      </c>
      <c r="V107" s="431" t="s">
        <v>2783</v>
      </c>
      <c r="W107" s="431">
        <v>80352</v>
      </c>
      <c r="X107" s="435">
        <v>82236294156</v>
      </c>
      <c r="Y107" s="347"/>
      <c r="Z107" s="347"/>
    </row>
    <row r="108" spans="1:26">
      <c r="A108" s="10">
        <f t="shared" si="2"/>
        <v>10</v>
      </c>
      <c r="B108" s="361"/>
      <c r="C108" s="430">
        <v>21123392</v>
      </c>
      <c r="D108" s="430" t="s">
        <v>2869</v>
      </c>
      <c r="E108" s="279" t="s">
        <v>72</v>
      </c>
      <c r="F108" s="376"/>
      <c r="G108" s="29"/>
      <c r="H108" s="376"/>
      <c r="I108" s="376"/>
      <c r="J108" s="376"/>
      <c r="K108" s="376"/>
      <c r="L108" s="376"/>
      <c r="M108" s="400">
        <v>89677409220</v>
      </c>
      <c r="N108" s="382" t="s">
        <v>2293</v>
      </c>
      <c r="P108" s="431" t="s">
        <v>463</v>
      </c>
      <c r="Q108" s="431" t="s">
        <v>2739</v>
      </c>
      <c r="R108" s="431" t="s">
        <v>2740</v>
      </c>
      <c r="S108" s="431" t="s">
        <v>2886</v>
      </c>
      <c r="T108" s="431" t="s">
        <v>2887</v>
      </c>
      <c r="U108" s="431" t="s">
        <v>2888</v>
      </c>
      <c r="V108" s="431" t="s">
        <v>2793</v>
      </c>
      <c r="W108" s="431">
        <v>80115</v>
      </c>
      <c r="X108" s="435">
        <v>8993448082</v>
      </c>
      <c r="Y108" s="347"/>
      <c r="Z108" s="347"/>
    </row>
    <row r="109" spans="1:26">
      <c r="A109" s="10">
        <f t="shared" si="2"/>
        <v>11</v>
      </c>
      <c r="B109" s="10"/>
      <c r="C109" s="430">
        <v>21123417</v>
      </c>
      <c r="D109" s="430" t="s">
        <v>2870</v>
      </c>
      <c r="E109" s="279" t="s">
        <v>72</v>
      </c>
      <c r="F109" s="376"/>
      <c r="G109" s="29"/>
      <c r="H109" s="376"/>
      <c r="I109" s="376"/>
      <c r="J109" s="376"/>
      <c r="K109" s="376"/>
      <c r="L109" s="376"/>
      <c r="M109" s="400">
        <v>81246949941</v>
      </c>
      <c r="N109" s="382" t="s">
        <v>2295</v>
      </c>
      <c r="P109" s="431" t="s">
        <v>463</v>
      </c>
      <c r="Q109" s="431" t="s">
        <v>2739</v>
      </c>
      <c r="R109" s="431" t="s">
        <v>2779</v>
      </c>
      <c r="S109" s="431" t="s">
        <v>2889</v>
      </c>
      <c r="T109" s="431" t="s">
        <v>2890</v>
      </c>
      <c r="U109" s="431" t="s">
        <v>2891</v>
      </c>
      <c r="V109" s="431" t="s">
        <v>2783</v>
      </c>
      <c r="W109" s="431">
        <v>80561</v>
      </c>
      <c r="X109" s="435" t="s">
        <v>2892</v>
      </c>
      <c r="Y109" s="347"/>
      <c r="Z109" s="347"/>
    </row>
    <row r="110" spans="1:26">
      <c r="A110" s="10">
        <f t="shared" si="2"/>
        <v>12</v>
      </c>
      <c r="B110" s="361"/>
      <c r="C110" s="430">
        <v>21123424</v>
      </c>
      <c r="D110" s="430" t="s">
        <v>2871</v>
      </c>
      <c r="E110" s="279" t="s">
        <v>72</v>
      </c>
      <c r="F110" s="376"/>
      <c r="G110" s="29"/>
      <c r="H110" s="376"/>
      <c r="I110" s="376"/>
      <c r="J110" s="376"/>
      <c r="K110" s="376"/>
      <c r="L110" s="376"/>
      <c r="M110" s="400">
        <v>85779654509</v>
      </c>
      <c r="N110" s="382" t="s">
        <v>2297</v>
      </c>
      <c r="P110" s="431" t="s">
        <v>463</v>
      </c>
      <c r="Q110" s="431" t="s">
        <v>2739</v>
      </c>
      <c r="R110" s="431" t="s">
        <v>2779</v>
      </c>
      <c r="S110" s="431" t="s">
        <v>2842</v>
      </c>
      <c r="T110" s="431" t="s">
        <v>2893</v>
      </c>
      <c r="U110" s="431" t="s">
        <v>2894</v>
      </c>
      <c r="V110" s="431" t="s">
        <v>2744</v>
      </c>
      <c r="W110" s="431">
        <v>80572</v>
      </c>
      <c r="X110" s="435">
        <v>83138646568</v>
      </c>
      <c r="Y110" s="347"/>
      <c r="Z110" s="347"/>
    </row>
    <row r="111" spans="1:26">
      <c r="A111" s="10">
        <f t="shared" si="2"/>
        <v>13</v>
      </c>
      <c r="B111" s="361"/>
      <c r="C111" s="430">
        <v>21123446</v>
      </c>
      <c r="D111" s="430" t="s">
        <v>2872</v>
      </c>
      <c r="E111" s="279" t="s">
        <v>72</v>
      </c>
      <c r="F111" s="376"/>
      <c r="G111" s="29"/>
      <c r="H111" s="376"/>
      <c r="I111" s="376"/>
      <c r="J111" s="376"/>
      <c r="K111" s="376"/>
      <c r="L111" s="376"/>
      <c r="M111" s="400">
        <v>85737350179</v>
      </c>
      <c r="N111" s="382" t="s">
        <v>2299</v>
      </c>
      <c r="P111" s="431" t="s">
        <v>463</v>
      </c>
      <c r="Q111" s="431" t="s">
        <v>2739</v>
      </c>
      <c r="R111" s="431" t="s">
        <v>2779</v>
      </c>
      <c r="S111" s="431" t="s">
        <v>2798</v>
      </c>
      <c r="T111" s="431" t="s">
        <v>2895</v>
      </c>
      <c r="U111" s="431" t="s">
        <v>2896</v>
      </c>
      <c r="V111" s="431" t="s">
        <v>2783</v>
      </c>
      <c r="W111" s="431">
        <v>80582</v>
      </c>
      <c r="X111" s="435" t="s">
        <v>2897</v>
      </c>
      <c r="Y111" s="347"/>
      <c r="Z111" s="347"/>
    </row>
    <row r="112" spans="1:26">
      <c r="A112" s="10">
        <f t="shared" si="2"/>
        <v>14</v>
      </c>
      <c r="B112" s="10"/>
      <c r="C112" s="430">
        <v>21123499</v>
      </c>
      <c r="D112" s="430" t="s">
        <v>2873</v>
      </c>
      <c r="E112" s="279" t="s">
        <v>72</v>
      </c>
      <c r="F112" s="376"/>
      <c r="G112" s="29"/>
      <c r="H112" s="376"/>
      <c r="I112" s="376"/>
      <c r="J112" s="376"/>
      <c r="K112" s="376"/>
      <c r="L112" s="376"/>
      <c r="M112" s="400">
        <v>85792099566</v>
      </c>
      <c r="N112" s="382" t="s">
        <v>2301</v>
      </c>
      <c r="P112" s="431" t="s">
        <v>463</v>
      </c>
      <c r="Q112" s="431" t="s">
        <v>2739</v>
      </c>
      <c r="R112" s="431" t="s">
        <v>2740</v>
      </c>
      <c r="S112" s="431" t="s">
        <v>2898</v>
      </c>
      <c r="T112" s="431" t="s">
        <v>2899</v>
      </c>
      <c r="U112" s="431" t="s">
        <v>2900</v>
      </c>
      <c r="V112" s="431" t="s">
        <v>2793</v>
      </c>
      <c r="W112" s="431">
        <v>80117</v>
      </c>
      <c r="X112" s="435">
        <v>895325718481</v>
      </c>
      <c r="Y112" s="347"/>
      <c r="Z112" s="347"/>
    </row>
    <row r="113" spans="1:26">
      <c r="A113" s="10">
        <f t="shared" si="2"/>
        <v>15</v>
      </c>
      <c r="B113" s="361"/>
      <c r="C113" s="430">
        <v>21123509</v>
      </c>
      <c r="D113" s="430" t="s">
        <v>2874</v>
      </c>
      <c r="E113" s="279" t="s">
        <v>72</v>
      </c>
      <c r="F113" s="376"/>
      <c r="G113" s="29"/>
      <c r="H113" s="376"/>
      <c r="I113" s="376"/>
      <c r="J113" s="376"/>
      <c r="K113" s="376"/>
      <c r="L113" s="376"/>
      <c r="M113" s="400">
        <v>81236760127</v>
      </c>
      <c r="N113" s="382" t="s">
        <v>2303</v>
      </c>
      <c r="P113" s="431" t="s">
        <v>463</v>
      </c>
      <c r="Q113" s="431" t="s">
        <v>2739</v>
      </c>
      <c r="R113" s="431" t="s">
        <v>2901</v>
      </c>
      <c r="S113" s="431" t="s">
        <v>2902</v>
      </c>
      <c r="T113" s="431" t="s">
        <v>2903</v>
      </c>
      <c r="U113" s="431" t="s">
        <v>2904</v>
      </c>
      <c r="V113" s="431" t="s">
        <v>2783</v>
      </c>
      <c r="W113" s="431" t="s">
        <v>232</v>
      </c>
      <c r="X113" s="435">
        <v>87758080887</v>
      </c>
      <c r="Y113" s="347"/>
      <c r="Z113" s="347"/>
    </row>
    <row r="114" spans="1:26">
      <c r="A114" s="10">
        <f t="shared" si="2"/>
        <v>16</v>
      </c>
      <c r="B114" s="10"/>
      <c r="C114" s="430">
        <v>21123546</v>
      </c>
      <c r="D114" s="430" t="s">
        <v>2875</v>
      </c>
      <c r="E114" s="279" t="s">
        <v>72</v>
      </c>
      <c r="F114" s="376"/>
      <c r="G114" s="29"/>
      <c r="H114" s="376"/>
      <c r="I114" s="376"/>
      <c r="J114" s="376"/>
      <c r="K114" s="376"/>
      <c r="L114" s="376"/>
      <c r="M114" s="400">
        <v>87853815477</v>
      </c>
      <c r="N114" s="382" t="s">
        <v>2305</v>
      </c>
      <c r="P114" s="431" t="s">
        <v>463</v>
      </c>
      <c r="Q114" s="431" t="s">
        <v>2739</v>
      </c>
      <c r="R114" s="431" t="s">
        <v>2794</v>
      </c>
      <c r="S114" s="431" t="s">
        <v>2905</v>
      </c>
      <c r="T114" s="431" t="s">
        <v>2906</v>
      </c>
      <c r="U114" s="431" t="s">
        <v>2907</v>
      </c>
      <c r="V114" s="431" t="s">
        <v>2783</v>
      </c>
      <c r="W114" s="431">
        <v>80364</v>
      </c>
      <c r="X114" s="435">
        <v>81703507006</v>
      </c>
      <c r="Y114" s="347"/>
      <c r="Z114" s="347"/>
    </row>
    <row r="115" spans="1:26">
      <c r="A115" s="10">
        <f t="shared" si="2"/>
        <v>17</v>
      </c>
      <c r="B115" s="361"/>
      <c r="C115" s="430">
        <v>21123549</v>
      </c>
      <c r="D115" s="430" t="s">
        <v>2876</v>
      </c>
      <c r="E115" s="279" t="s">
        <v>72</v>
      </c>
      <c r="F115" s="376"/>
      <c r="G115" s="29"/>
      <c r="H115" s="376"/>
      <c r="I115" s="376"/>
      <c r="J115" s="376"/>
      <c r="K115" s="376"/>
      <c r="L115" s="376"/>
      <c r="M115" s="400">
        <v>83116048221</v>
      </c>
      <c r="N115" s="382" t="s">
        <v>2307</v>
      </c>
      <c r="P115" s="431" t="s">
        <v>463</v>
      </c>
      <c r="Q115" s="431" t="s">
        <v>2739</v>
      </c>
      <c r="R115" s="431" t="s">
        <v>2822</v>
      </c>
      <c r="S115" s="431" t="s">
        <v>2908</v>
      </c>
      <c r="T115" s="431" t="s">
        <v>2909</v>
      </c>
      <c r="U115" s="431" t="s">
        <v>2910</v>
      </c>
      <c r="V115" s="431" t="s">
        <v>2911</v>
      </c>
      <c r="W115" s="431">
        <v>80771</v>
      </c>
      <c r="X115" s="435">
        <v>8980114464</v>
      </c>
      <c r="Y115" s="347"/>
      <c r="Z115" s="347"/>
    </row>
    <row r="116" spans="1:26">
      <c r="A116" s="10">
        <f t="shared" si="2"/>
        <v>18</v>
      </c>
      <c r="B116" s="10"/>
      <c r="C116" s="430">
        <v>21123607</v>
      </c>
      <c r="D116" s="430" t="s">
        <v>2877</v>
      </c>
      <c r="E116" s="279" t="s">
        <v>72</v>
      </c>
      <c r="F116" s="376"/>
      <c r="G116" s="29"/>
      <c r="H116" s="376"/>
      <c r="I116" s="376"/>
      <c r="J116" s="376"/>
      <c r="K116" s="376"/>
      <c r="L116" s="376"/>
      <c r="M116" s="401" t="s">
        <v>2309</v>
      </c>
      <c r="N116" s="382" t="s">
        <v>2310</v>
      </c>
      <c r="P116" s="431" t="s">
        <v>463</v>
      </c>
      <c r="Q116" s="431" t="s">
        <v>2739</v>
      </c>
      <c r="R116" s="431" t="s">
        <v>2740</v>
      </c>
      <c r="S116" s="431" t="s">
        <v>2898</v>
      </c>
      <c r="T116" s="431" t="s">
        <v>2912</v>
      </c>
      <c r="U116" s="431" t="s">
        <v>2913</v>
      </c>
      <c r="V116" s="431" t="s">
        <v>2914</v>
      </c>
      <c r="W116" s="431">
        <v>80119</v>
      </c>
      <c r="X116" s="435">
        <v>82247361353</v>
      </c>
      <c r="Y116" s="347"/>
      <c r="Z116" s="347"/>
    </row>
    <row r="117" spans="1:26">
      <c r="A117" s="10">
        <f t="shared" si="2"/>
        <v>19</v>
      </c>
      <c r="B117" s="361"/>
      <c r="C117" s="430">
        <v>21133716</v>
      </c>
      <c r="D117" s="430" t="s">
        <v>2878</v>
      </c>
      <c r="E117" s="279" t="s">
        <v>72</v>
      </c>
      <c r="F117" s="376"/>
      <c r="G117" s="29"/>
      <c r="H117" s="376"/>
      <c r="I117" s="376"/>
      <c r="J117" s="376"/>
      <c r="K117" s="376"/>
      <c r="L117" s="376"/>
      <c r="M117" s="400">
        <v>81246866797</v>
      </c>
      <c r="N117" s="382" t="s">
        <v>2312</v>
      </c>
      <c r="P117" s="431" t="s">
        <v>463</v>
      </c>
      <c r="Q117" s="431" t="s">
        <v>2739</v>
      </c>
      <c r="R117" s="431" t="s">
        <v>2740</v>
      </c>
      <c r="S117" s="431" t="s">
        <v>2886</v>
      </c>
      <c r="T117" s="431" t="s">
        <v>2915</v>
      </c>
      <c r="U117" s="431" t="s">
        <v>2916</v>
      </c>
      <c r="V117" s="431" t="s">
        <v>2744</v>
      </c>
      <c r="W117" s="431">
        <v>80119</v>
      </c>
      <c r="X117" s="431">
        <v>81224411411</v>
      </c>
      <c r="Y117" s="347"/>
      <c r="Z117" s="347"/>
    </row>
    <row r="118" spans="1:26">
      <c r="A118" s="10">
        <f t="shared" si="2"/>
        <v>20</v>
      </c>
      <c r="B118" s="10"/>
      <c r="C118" s="430">
        <v>21133687</v>
      </c>
      <c r="D118" s="430" t="s">
        <v>2879</v>
      </c>
      <c r="E118" s="279" t="s">
        <v>72</v>
      </c>
      <c r="F118" s="376"/>
      <c r="G118" s="29"/>
      <c r="H118" s="376"/>
      <c r="I118" s="376"/>
      <c r="J118" s="376"/>
      <c r="K118" s="376"/>
      <c r="L118" s="376"/>
      <c r="M118" s="401" t="s">
        <v>2314</v>
      </c>
      <c r="N118" s="382" t="s">
        <v>2315</v>
      </c>
      <c r="P118" s="431" t="s">
        <v>463</v>
      </c>
      <c r="Q118" s="431" t="s">
        <v>2739</v>
      </c>
      <c r="R118" s="431" t="s">
        <v>2822</v>
      </c>
      <c r="S118" s="431" t="s">
        <v>2855</v>
      </c>
      <c r="T118" s="431" t="s">
        <v>2917</v>
      </c>
      <c r="U118" s="431" t="s">
        <v>2918</v>
      </c>
      <c r="V118" s="431" t="s">
        <v>2783</v>
      </c>
      <c r="W118" s="431">
        <v>80752</v>
      </c>
      <c r="X118" s="431">
        <v>87840210335</v>
      </c>
      <c r="Y118" s="347"/>
      <c r="Z118" s="347"/>
    </row>
    <row r="119" spans="1:26">
      <c r="A119" s="10">
        <f t="shared" si="2"/>
        <v>21</v>
      </c>
      <c r="B119" s="361"/>
      <c r="C119" s="430">
        <v>21133679</v>
      </c>
      <c r="D119" s="430" t="s">
        <v>2880</v>
      </c>
      <c r="E119" s="279" t="s">
        <v>72</v>
      </c>
      <c r="F119" s="376"/>
      <c r="G119" s="29"/>
      <c r="H119" s="376"/>
      <c r="I119" s="376"/>
      <c r="J119" s="376"/>
      <c r="K119" s="376"/>
      <c r="L119" s="376"/>
      <c r="M119" s="400">
        <v>89602787312</v>
      </c>
      <c r="N119" s="382" t="s">
        <v>2317</v>
      </c>
      <c r="P119" s="431" t="s">
        <v>463</v>
      </c>
      <c r="Q119" s="431" t="s">
        <v>2739</v>
      </c>
      <c r="R119" s="431" t="s">
        <v>2919</v>
      </c>
      <c r="S119" s="431" t="s">
        <v>2920</v>
      </c>
      <c r="T119" s="431" t="s">
        <v>2921</v>
      </c>
      <c r="U119" s="431" t="s">
        <v>2922</v>
      </c>
      <c r="V119" s="431" t="s">
        <v>2923</v>
      </c>
      <c r="W119" s="431">
        <v>81161</v>
      </c>
      <c r="X119" s="431">
        <v>87846066815</v>
      </c>
      <c r="Y119" s="347"/>
      <c r="Z119" s="347"/>
    </row>
    <row r="120" spans="1:26">
      <c r="A120" s="10">
        <f t="shared" si="2"/>
        <v>22</v>
      </c>
      <c r="B120" s="34"/>
      <c r="C120" s="482">
        <v>21133738</v>
      </c>
      <c r="D120" s="482" t="s">
        <v>2881</v>
      </c>
      <c r="E120" s="483" t="s">
        <v>72</v>
      </c>
      <c r="F120" s="442"/>
      <c r="G120" s="36"/>
      <c r="H120" s="442"/>
      <c r="I120" s="442"/>
      <c r="J120" s="442"/>
      <c r="K120" s="442"/>
      <c r="L120" s="442"/>
      <c r="M120" s="400">
        <v>81999532467</v>
      </c>
      <c r="N120" s="382" t="s">
        <v>2319</v>
      </c>
      <c r="P120" s="437" t="s">
        <v>463</v>
      </c>
      <c r="Q120" s="437" t="s">
        <v>2739</v>
      </c>
      <c r="R120" s="437" t="s">
        <v>2740</v>
      </c>
      <c r="S120" s="437" t="s">
        <v>2924</v>
      </c>
      <c r="T120" s="437" t="s">
        <v>2925</v>
      </c>
      <c r="U120" s="437" t="s">
        <v>2926</v>
      </c>
      <c r="V120" s="437" t="s">
        <v>2783</v>
      </c>
      <c r="W120" s="437">
        <v>80237</v>
      </c>
      <c r="X120" s="437">
        <v>81236407777</v>
      </c>
      <c r="Y120" s="347"/>
      <c r="Z120" s="347"/>
    </row>
    <row r="121" spans="1:26" ht="18" customHeight="1">
      <c r="A121" s="10">
        <f t="shared" si="2"/>
        <v>23</v>
      </c>
      <c r="B121" s="10"/>
      <c r="C121" s="430">
        <v>21143921</v>
      </c>
      <c r="D121" s="430" t="s">
        <v>3510</v>
      </c>
      <c r="E121" s="279"/>
      <c r="F121" s="443"/>
      <c r="G121" s="29"/>
      <c r="H121" s="443"/>
      <c r="I121" s="443"/>
      <c r="J121" s="443"/>
      <c r="K121" s="443"/>
      <c r="L121" s="443"/>
      <c r="M121" s="481"/>
      <c r="N121" s="398"/>
      <c r="P121" s="430" t="s">
        <v>463</v>
      </c>
      <c r="Q121" s="430" t="s">
        <v>2733</v>
      </c>
      <c r="R121" s="430" t="s">
        <v>3511</v>
      </c>
      <c r="S121" s="430" t="s">
        <v>3512</v>
      </c>
      <c r="T121" s="430" t="s">
        <v>3513</v>
      </c>
      <c r="U121" s="430" t="s">
        <v>3514</v>
      </c>
      <c r="V121" s="430" t="s">
        <v>3515</v>
      </c>
      <c r="W121" s="430">
        <v>63172</v>
      </c>
      <c r="X121" s="430">
        <v>8974560666</v>
      </c>
      <c r="Y121" s="347"/>
      <c r="Z121" s="347"/>
    </row>
    <row r="122" spans="1:26">
      <c r="A122" s="444" t="s">
        <v>14</v>
      </c>
      <c r="B122" s="445"/>
      <c r="C122" s="445"/>
      <c r="D122" s="446"/>
      <c r="E122" s="426"/>
      <c r="F122" s="39"/>
      <c r="G122" s="38"/>
      <c r="H122" s="40"/>
      <c r="I122" s="38"/>
      <c r="J122" s="40"/>
      <c r="K122" s="38"/>
      <c r="L122" s="40"/>
    </row>
    <row r="123" spans="1:26">
      <c r="A123" s="447"/>
      <c r="B123" s="448"/>
      <c r="C123" s="448"/>
      <c r="D123" s="449"/>
      <c r="E123" s="427"/>
      <c r="F123" s="42"/>
      <c r="G123" s="41"/>
      <c r="H123" s="33"/>
      <c r="I123" s="41"/>
      <c r="J123" s="33"/>
      <c r="K123" s="41"/>
      <c r="L123" s="33"/>
    </row>
    <row r="124" spans="1:26">
      <c r="A124" s="450" t="s">
        <v>15</v>
      </c>
      <c r="B124" s="451"/>
      <c r="C124" s="451"/>
      <c r="D124" s="452"/>
      <c r="E124" s="425"/>
      <c r="F124" s="390"/>
      <c r="G124" s="36"/>
      <c r="H124" s="43"/>
      <c r="I124" s="36"/>
      <c r="J124" s="43"/>
      <c r="K124" s="36"/>
      <c r="L124" s="44"/>
    </row>
    <row r="125" spans="1:26">
      <c r="A125" s="45" t="s">
        <v>37</v>
      </c>
      <c r="B125" s="391" t="s">
        <v>2217</v>
      </c>
      <c r="C125" s="45"/>
      <c r="D125" s="46" t="s">
        <v>16</v>
      </c>
      <c r="E125" s="427"/>
      <c r="F125" s="33"/>
      <c r="G125" s="33"/>
      <c r="H125" s="47"/>
      <c r="I125" s="33"/>
      <c r="J125" s="47"/>
      <c r="K125" s="33"/>
      <c r="L125" s="48"/>
    </row>
    <row r="126" spans="1:26">
      <c r="A126" s="377"/>
      <c r="B126" s="7" t="s">
        <v>17</v>
      </c>
      <c r="C126" s="377"/>
      <c r="D126" s="46" t="s">
        <v>18</v>
      </c>
      <c r="E126" s="425"/>
      <c r="F126" s="36"/>
      <c r="G126" s="36"/>
      <c r="H126" s="43"/>
      <c r="I126" s="36"/>
      <c r="J126" s="43"/>
      <c r="K126" s="36"/>
      <c r="L126" s="44"/>
    </row>
    <row r="127" spans="1:26">
      <c r="A127" s="377"/>
      <c r="B127" s="8" t="s">
        <v>19</v>
      </c>
      <c r="C127" s="377"/>
      <c r="D127" s="46" t="s">
        <v>20</v>
      </c>
      <c r="E127" s="427"/>
      <c r="F127" s="33"/>
      <c r="G127" s="33"/>
      <c r="H127" s="47"/>
      <c r="I127" s="33"/>
      <c r="J127" s="47"/>
      <c r="K127" s="33"/>
      <c r="L127" s="48"/>
    </row>
    <row r="128" spans="1:26">
      <c r="A128" s="377"/>
      <c r="B128" s="8" t="s">
        <v>21</v>
      </c>
      <c r="C128" s="377"/>
      <c r="D128" s="46" t="s">
        <v>22</v>
      </c>
      <c r="E128" s="425"/>
      <c r="F128" s="36"/>
      <c r="G128" s="36"/>
      <c r="H128" s="43"/>
      <c r="I128" s="36"/>
      <c r="J128" s="43"/>
      <c r="K128" s="36"/>
      <c r="L128" s="44"/>
    </row>
    <row r="129" spans="1:25">
      <c r="A129" s="377"/>
      <c r="B129" s="8" t="s">
        <v>23</v>
      </c>
      <c r="C129" s="377"/>
      <c r="D129" s="46" t="s">
        <v>24</v>
      </c>
      <c r="E129" s="427"/>
      <c r="F129" s="33"/>
      <c r="G129" s="33"/>
      <c r="H129" s="47"/>
      <c r="I129" s="33"/>
      <c r="J129" s="47"/>
      <c r="K129" s="33"/>
      <c r="L129" s="48"/>
    </row>
    <row r="130" spans="1:25">
      <c r="I130" s="379" t="s">
        <v>2158</v>
      </c>
      <c r="J130" s="379"/>
      <c r="N130" s="379"/>
      <c r="O130" s="379"/>
    </row>
    <row r="131" spans="1:25" ht="18.75">
      <c r="A131" s="453" t="s">
        <v>2688</v>
      </c>
      <c r="B131" s="453"/>
      <c r="C131" s="453"/>
      <c r="D131" s="453"/>
      <c r="E131" s="453"/>
      <c r="F131" s="453"/>
      <c r="G131" s="453"/>
      <c r="H131" s="453"/>
      <c r="I131" s="453"/>
      <c r="J131" s="453"/>
      <c r="K131" s="453"/>
      <c r="L131" s="453"/>
      <c r="M131" s="380"/>
      <c r="N131" s="380"/>
      <c r="O131" s="380"/>
    </row>
    <row r="132" spans="1:25" ht="18.75">
      <c r="A132" s="453" t="s">
        <v>0</v>
      </c>
      <c r="B132" s="453"/>
      <c r="C132" s="453"/>
      <c r="D132" s="453"/>
      <c r="E132" s="453"/>
      <c r="F132" s="453"/>
      <c r="G132" s="453"/>
      <c r="H132" s="453"/>
      <c r="I132" s="453"/>
      <c r="J132" s="453"/>
      <c r="K132" s="453"/>
      <c r="L132" s="453"/>
      <c r="M132" s="380"/>
      <c r="N132" s="380"/>
      <c r="O132" s="380"/>
    </row>
    <row r="133" spans="1:25">
      <c r="A133" s="1" t="s">
        <v>34</v>
      </c>
      <c r="B133" s="1"/>
      <c r="C133" s="1"/>
      <c r="D133" s="1"/>
      <c r="E133" s="3"/>
      <c r="F133" s="1"/>
      <c r="G133" s="1"/>
      <c r="H133" s="1"/>
      <c r="I133" s="1"/>
      <c r="J133" s="1"/>
    </row>
    <row r="134" spans="1:25">
      <c r="A134" s="2" t="s">
        <v>1</v>
      </c>
      <c r="B134" s="4" t="s">
        <v>28</v>
      </c>
      <c r="C134" s="4" t="s">
        <v>28</v>
      </c>
      <c r="D134" s="1"/>
      <c r="E134" s="3"/>
      <c r="F134" s="1"/>
      <c r="G134" s="1"/>
      <c r="H134" s="1"/>
      <c r="I134" s="1"/>
      <c r="J134" s="1"/>
    </row>
    <row r="135" spans="1:25">
      <c r="A135" s="2" t="s">
        <v>35</v>
      </c>
      <c r="B135" s="4" t="s">
        <v>2159</v>
      </c>
      <c r="C135" s="4" t="s">
        <v>2159</v>
      </c>
      <c r="H135" s="1"/>
      <c r="I135" s="1" t="s">
        <v>4</v>
      </c>
      <c r="J135" s="1"/>
      <c r="K135" s="3" t="s">
        <v>3</v>
      </c>
      <c r="L135" s="1"/>
    </row>
    <row r="136" spans="1:25">
      <c r="A136" s="2" t="s">
        <v>5</v>
      </c>
      <c r="B136" s="5" t="s">
        <v>2327</v>
      </c>
      <c r="C136" s="5" t="s">
        <v>2327</v>
      </c>
      <c r="H136" s="1"/>
      <c r="I136" s="1" t="s">
        <v>7</v>
      </c>
      <c r="J136" s="1"/>
      <c r="K136" s="3" t="s">
        <v>3</v>
      </c>
      <c r="L136" s="1"/>
    </row>
    <row r="137" spans="1:25">
      <c r="A137" s="1"/>
      <c r="B137" s="1"/>
      <c r="C137" s="1"/>
      <c r="H137" s="1"/>
      <c r="I137" s="1" t="s">
        <v>8</v>
      </c>
      <c r="J137" s="1"/>
      <c r="K137" s="3" t="s">
        <v>3</v>
      </c>
      <c r="L137" s="1"/>
    </row>
    <row r="139" spans="1:25">
      <c r="A139" s="454" t="s">
        <v>9</v>
      </c>
      <c r="B139" s="457" t="s">
        <v>27</v>
      </c>
      <c r="C139" s="454" t="s">
        <v>36</v>
      </c>
      <c r="D139" s="454" t="s">
        <v>10</v>
      </c>
      <c r="E139" s="428"/>
      <c r="F139" s="459" t="s">
        <v>11</v>
      </c>
      <c r="G139" s="459"/>
      <c r="H139" s="459"/>
      <c r="I139" s="459"/>
      <c r="J139" s="459"/>
      <c r="K139" s="459"/>
      <c r="L139" s="459"/>
    </row>
    <row r="140" spans="1:25">
      <c r="A140" s="455"/>
      <c r="B140" s="444"/>
      <c r="C140" s="455"/>
      <c r="D140" s="455"/>
      <c r="E140" s="428" t="s">
        <v>12</v>
      </c>
      <c r="F140" s="376"/>
      <c r="G140" s="376"/>
      <c r="H140" s="376"/>
      <c r="I140" s="376"/>
      <c r="J140" s="376"/>
      <c r="K140" s="376"/>
      <c r="L140" s="376"/>
    </row>
    <row r="141" spans="1:25" ht="15.75" thickBot="1">
      <c r="A141" s="456"/>
      <c r="B141" s="458"/>
      <c r="C141" s="456"/>
      <c r="D141" s="456"/>
      <c r="E141" s="30" t="s">
        <v>13</v>
      </c>
      <c r="F141" s="30"/>
      <c r="G141" s="31"/>
      <c r="H141" s="30"/>
      <c r="I141" s="30"/>
      <c r="J141" s="30"/>
      <c r="K141" s="30"/>
      <c r="L141" s="30"/>
    </row>
    <row r="142" spans="1:25" ht="15.75" thickTop="1">
      <c r="A142" s="361">
        <v>1</v>
      </c>
      <c r="B142" s="430"/>
      <c r="C142" s="430">
        <v>21112529</v>
      </c>
      <c r="D142" s="430" t="s">
        <v>2692</v>
      </c>
      <c r="E142" s="295" t="s">
        <v>2161</v>
      </c>
      <c r="F142" s="375"/>
      <c r="G142" s="33"/>
      <c r="H142" s="378"/>
      <c r="I142" s="378"/>
      <c r="J142" s="378"/>
      <c r="K142" s="378"/>
      <c r="L142" s="378"/>
      <c r="M142" s="400"/>
      <c r="N142" s="382"/>
      <c r="P142" s="431" t="s">
        <v>314</v>
      </c>
      <c r="Q142" s="431" t="s">
        <v>2703</v>
      </c>
      <c r="R142" s="431" t="s">
        <v>2704</v>
      </c>
      <c r="S142" s="431" t="s">
        <v>2705</v>
      </c>
      <c r="T142" s="431" t="s">
        <v>2706</v>
      </c>
      <c r="U142" s="431" t="s">
        <v>2707</v>
      </c>
      <c r="V142" s="431" t="s">
        <v>2708</v>
      </c>
      <c r="W142" s="431">
        <v>78662</v>
      </c>
      <c r="X142" s="431">
        <v>81254478658</v>
      </c>
      <c r="Y142" s="347"/>
    </row>
    <row r="143" spans="1:25">
      <c r="A143" s="10">
        <f>+A142+1</f>
        <v>2</v>
      </c>
      <c r="B143" s="430"/>
      <c r="C143" s="430">
        <v>21112530</v>
      </c>
      <c r="D143" s="430" t="s">
        <v>2693</v>
      </c>
      <c r="E143" s="285" t="s">
        <v>2161</v>
      </c>
      <c r="F143" s="376"/>
      <c r="G143" s="29"/>
      <c r="H143" s="376"/>
      <c r="I143" s="376"/>
      <c r="J143" s="376"/>
      <c r="K143" s="376"/>
      <c r="L143" s="376"/>
      <c r="M143" s="400"/>
      <c r="N143" s="382"/>
      <c r="P143" s="431" t="s">
        <v>314</v>
      </c>
      <c r="Q143" s="431" t="s">
        <v>2709</v>
      </c>
      <c r="R143" s="431" t="s">
        <v>2710</v>
      </c>
      <c r="S143" s="431" t="s">
        <v>2711</v>
      </c>
      <c r="T143" s="431" t="s">
        <v>2712</v>
      </c>
      <c r="U143" s="431" t="s">
        <v>2713</v>
      </c>
      <c r="V143" s="431" t="s">
        <v>2714</v>
      </c>
      <c r="W143" s="431">
        <v>77111</v>
      </c>
      <c r="X143" s="431">
        <v>85347998717</v>
      </c>
      <c r="Y143" s="347"/>
    </row>
    <row r="144" spans="1:25">
      <c r="A144" s="10">
        <f t="shared" ref="A144:A170" si="3">+A143+1</f>
        <v>3</v>
      </c>
      <c r="B144" s="430"/>
      <c r="C144" s="430">
        <v>21112531</v>
      </c>
      <c r="D144" s="430" t="s">
        <v>2694</v>
      </c>
      <c r="E144" s="290" t="s">
        <v>2161</v>
      </c>
      <c r="F144" s="376"/>
      <c r="G144" s="29"/>
      <c r="H144" s="376"/>
      <c r="I144" s="376"/>
      <c r="J144" s="376"/>
      <c r="K144" s="376"/>
      <c r="L144" s="376"/>
      <c r="M144" s="400"/>
      <c r="N144" s="382"/>
      <c r="P144" s="431" t="s">
        <v>314</v>
      </c>
      <c r="Q144" s="431" t="s">
        <v>2715</v>
      </c>
      <c r="R144" s="431" t="s">
        <v>2716</v>
      </c>
      <c r="S144" s="431" t="s">
        <v>2717</v>
      </c>
      <c r="T144" s="431" t="s">
        <v>2718</v>
      </c>
      <c r="U144" s="431" t="s">
        <v>2719</v>
      </c>
      <c r="V144" s="431" t="s">
        <v>2720</v>
      </c>
      <c r="W144" s="431">
        <v>16740</v>
      </c>
      <c r="X144" s="431">
        <v>895711585060</v>
      </c>
      <c r="Y144" s="347"/>
    </row>
    <row r="145" spans="1:25">
      <c r="A145" s="10">
        <f t="shared" si="3"/>
        <v>4</v>
      </c>
      <c r="B145" s="430"/>
      <c r="C145" s="430">
        <v>21112546</v>
      </c>
      <c r="D145" s="430" t="s">
        <v>2695</v>
      </c>
      <c r="E145" s="279" t="s">
        <v>2161</v>
      </c>
      <c r="F145" s="376"/>
      <c r="G145" s="29"/>
      <c r="H145" s="376"/>
      <c r="I145" s="376"/>
      <c r="J145" s="376"/>
      <c r="K145" s="376"/>
      <c r="L145" s="376"/>
      <c r="M145" s="400"/>
      <c r="N145" s="382"/>
      <c r="P145" s="431" t="s">
        <v>314</v>
      </c>
      <c r="Q145" s="431" t="s">
        <v>2721</v>
      </c>
      <c r="R145" s="431" t="s">
        <v>2722</v>
      </c>
      <c r="S145" s="431" t="s">
        <v>2723</v>
      </c>
      <c r="T145" s="431" t="s">
        <v>2724</v>
      </c>
      <c r="U145" s="431" t="s">
        <v>2725</v>
      </c>
      <c r="V145" s="431" t="s">
        <v>2726</v>
      </c>
      <c r="W145" s="431">
        <v>83233</v>
      </c>
      <c r="X145" s="431">
        <v>81237573753</v>
      </c>
      <c r="Y145" s="347"/>
    </row>
    <row r="146" spans="1:25">
      <c r="A146" s="10">
        <f t="shared" si="3"/>
        <v>5</v>
      </c>
      <c r="B146" s="430"/>
      <c r="C146" s="430">
        <v>21112569</v>
      </c>
      <c r="D146" s="430" t="s">
        <v>2696</v>
      </c>
      <c r="E146" s="288" t="s">
        <v>2161</v>
      </c>
      <c r="F146" s="376"/>
      <c r="G146" s="29"/>
      <c r="H146" s="376"/>
      <c r="I146" s="376"/>
      <c r="J146" s="376"/>
      <c r="K146" s="376"/>
      <c r="L146" s="376"/>
      <c r="M146" s="400"/>
      <c r="N146" s="382"/>
      <c r="P146" s="431" t="s">
        <v>314</v>
      </c>
      <c r="Q146" s="431" t="s">
        <v>2703</v>
      </c>
      <c r="R146" s="431" t="s">
        <v>2727</v>
      </c>
      <c r="S146" s="431" t="s">
        <v>2728</v>
      </c>
      <c r="T146" s="431" t="s">
        <v>2729</v>
      </c>
      <c r="U146" s="431" t="s">
        <v>2730</v>
      </c>
      <c r="V146" s="431" t="s">
        <v>2731</v>
      </c>
      <c r="W146" s="431" t="s">
        <v>2732</v>
      </c>
      <c r="X146" s="431">
        <v>82254729598</v>
      </c>
      <c r="Y146" s="347"/>
    </row>
    <row r="147" spans="1:25">
      <c r="A147" s="10">
        <f t="shared" si="3"/>
        <v>6</v>
      </c>
      <c r="B147" s="430"/>
      <c r="C147" s="430">
        <v>21112570</v>
      </c>
      <c r="D147" s="430" t="s">
        <v>2697</v>
      </c>
      <c r="E147" s="288" t="s">
        <v>2161</v>
      </c>
      <c r="F147" s="376"/>
      <c r="G147" s="29"/>
      <c r="H147" s="376"/>
      <c r="I147" s="376"/>
      <c r="J147" s="376"/>
      <c r="K147" s="376"/>
      <c r="L147" s="376"/>
      <c r="M147" s="400"/>
      <c r="N147" s="382"/>
      <c r="P147" s="431" t="s">
        <v>314</v>
      </c>
      <c r="Q147" s="431" t="s">
        <v>2733</v>
      </c>
      <c r="R147" s="431" t="s">
        <v>2734</v>
      </c>
      <c r="S147" s="431" t="s">
        <v>2735</v>
      </c>
      <c r="T147" s="431" t="s">
        <v>2736</v>
      </c>
      <c r="U147" s="431" t="s">
        <v>2737</v>
      </c>
      <c r="V147" s="431" t="s">
        <v>2738</v>
      </c>
      <c r="W147" s="431">
        <v>60134</v>
      </c>
      <c r="X147" s="431">
        <v>87777804002</v>
      </c>
      <c r="Y147" s="347"/>
    </row>
    <row r="148" spans="1:25">
      <c r="A148" s="10">
        <f t="shared" si="3"/>
        <v>7</v>
      </c>
      <c r="B148" s="430"/>
      <c r="C148" s="430">
        <v>21112571</v>
      </c>
      <c r="D148" s="430" t="s">
        <v>2698</v>
      </c>
      <c r="E148" s="308" t="s">
        <v>2161</v>
      </c>
      <c r="F148" s="402"/>
      <c r="G148" s="29"/>
      <c r="H148" s="376"/>
      <c r="I148" s="376"/>
      <c r="J148" s="376"/>
      <c r="K148" s="376"/>
      <c r="L148" s="376"/>
      <c r="M148" s="400"/>
      <c r="N148" s="382"/>
      <c r="P148" s="431" t="s">
        <v>314</v>
      </c>
      <c r="Q148" s="431" t="s">
        <v>2739</v>
      </c>
      <c r="R148" s="431" t="s">
        <v>2740</v>
      </c>
      <c r="S148" s="431" t="s">
        <v>2741</v>
      </c>
      <c r="T148" s="431" t="s">
        <v>2742</v>
      </c>
      <c r="U148" s="431" t="s">
        <v>2743</v>
      </c>
      <c r="V148" s="431" t="s">
        <v>2744</v>
      </c>
      <c r="W148" s="431">
        <v>80114</v>
      </c>
      <c r="X148" s="431">
        <v>81237328438</v>
      </c>
      <c r="Y148" s="347"/>
    </row>
    <row r="149" spans="1:25">
      <c r="A149" s="10">
        <f t="shared" si="3"/>
        <v>8</v>
      </c>
      <c r="B149" s="430"/>
      <c r="C149" s="430">
        <v>21112572</v>
      </c>
      <c r="D149" s="430" t="s">
        <v>2699</v>
      </c>
      <c r="E149" s="306" t="s">
        <v>2161</v>
      </c>
      <c r="F149" s="403"/>
      <c r="G149" s="242"/>
      <c r="H149" s="404"/>
      <c r="I149" s="404"/>
      <c r="J149" s="404"/>
      <c r="K149" s="404"/>
      <c r="L149" s="404"/>
      <c r="M149" s="400"/>
      <c r="N149" s="382"/>
      <c r="P149" s="431" t="s">
        <v>314</v>
      </c>
      <c r="Q149" s="431" t="s">
        <v>2733</v>
      </c>
      <c r="R149" s="431" t="s">
        <v>2745</v>
      </c>
      <c r="S149" s="431" t="s">
        <v>2746</v>
      </c>
      <c r="T149" s="431" t="s">
        <v>2747</v>
      </c>
      <c r="U149" s="431" t="s">
        <v>2748</v>
      </c>
      <c r="V149" s="431" t="s">
        <v>2749</v>
      </c>
      <c r="W149" s="431">
        <v>68465</v>
      </c>
      <c r="X149" s="431">
        <v>85806902780</v>
      </c>
      <c r="Y149" s="347"/>
    </row>
    <row r="150" spans="1:25">
      <c r="A150" s="10">
        <f t="shared" si="3"/>
        <v>9</v>
      </c>
      <c r="B150" s="430"/>
      <c r="C150" s="430">
        <v>21112578</v>
      </c>
      <c r="D150" s="430" t="s">
        <v>2700</v>
      </c>
      <c r="E150" s="308" t="s">
        <v>2161</v>
      </c>
      <c r="F150" s="402"/>
      <c r="G150" s="29"/>
      <c r="H150" s="376"/>
      <c r="I150" s="376"/>
      <c r="J150" s="376"/>
      <c r="K150" s="376"/>
      <c r="L150" s="376"/>
      <c r="M150" s="400"/>
      <c r="N150" s="382"/>
      <c r="P150" s="431" t="s">
        <v>314</v>
      </c>
      <c r="Q150" s="431" t="s">
        <v>2715</v>
      </c>
      <c r="R150" s="431" t="s">
        <v>2750</v>
      </c>
      <c r="S150" s="431" t="s">
        <v>2751</v>
      </c>
      <c r="T150" s="431" t="s">
        <v>2752</v>
      </c>
      <c r="U150" s="431" t="s">
        <v>2753</v>
      </c>
      <c r="V150" s="431" t="s">
        <v>2754</v>
      </c>
      <c r="W150" s="431">
        <v>40616</v>
      </c>
      <c r="X150" s="431">
        <v>87830911320</v>
      </c>
      <c r="Y150" s="347"/>
    </row>
    <row r="151" spans="1:25">
      <c r="A151" s="10">
        <f t="shared" si="3"/>
        <v>10</v>
      </c>
      <c r="B151" s="430"/>
      <c r="C151" s="430">
        <v>21112581</v>
      </c>
      <c r="D151" s="430" t="s">
        <v>2701</v>
      </c>
      <c r="E151" s="308" t="s">
        <v>2161</v>
      </c>
      <c r="F151" s="402"/>
      <c r="G151" s="29"/>
      <c r="H151" s="376"/>
      <c r="I151" s="376"/>
      <c r="J151" s="376"/>
      <c r="K151" s="376"/>
      <c r="L151" s="376"/>
      <c r="M151" s="400"/>
      <c r="N151" s="382"/>
      <c r="P151" s="431" t="s">
        <v>314</v>
      </c>
      <c r="Q151" s="431" t="s">
        <v>2755</v>
      </c>
      <c r="R151" s="431" t="s">
        <v>2756</v>
      </c>
      <c r="S151" s="431" t="s">
        <v>2757</v>
      </c>
      <c r="T151" s="431" t="s">
        <v>2758</v>
      </c>
      <c r="U151" s="431" t="s">
        <v>2759</v>
      </c>
      <c r="V151" s="432">
        <v>44199</v>
      </c>
      <c r="W151" s="431">
        <v>92984</v>
      </c>
      <c r="X151" s="431">
        <v>82199182061</v>
      </c>
      <c r="Y151" s="347"/>
    </row>
    <row r="152" spans="1:25">
      <c r="A152" s="10">
        <f t="shared" si="3"/>
        <v>11</v>
      </c>
      <c r="B152" s="430"/>
      <c r="C152" s="430">
        <v>21112582</v>
      </c>
      <c r="D152" s="430" t="s">
        <v>2702</v>
      </c>
      <c r="E152" s="405" t="s">
        <v>2161</v>
      </c>
      <c r="F152" s="402"/>
      <c r="G152" s="29"/>
      <c r="H152" s="376"/>
      <c r="I152" s="376"/>
      <c r="J152" s="376"/>
      <c r="K152" s="376"/>
      <c r="L152" s="376"/>
      <c r="M152" s="400"/>
      <c r="N152" s="382"/>
      <c r="P152" s="431" t="s">
        <v>314</v>
      </c>
      <c r="Q152" s="431" t="s">
        <v>2739</v>
      </c>
      <c r="R152" s="431" t="s">
        <v>2740</v>
      </c>
      <c r="S152" s="431" t="s">
        <v>2741</v>
      </c>
      <c r="T152" s="431" t="s">
        <v>2760</v>
      </c>
      <c r="U152" s="431" t="s">
        <v>2761</v>
      </c>
      <c r="V152" s="432">
        <v>44197</v>
      </c>
      <c r="W152" s="431">
        <v>80224</v>
      </c>
      <c r="X152" s="431">
        <v>81338420729</v>
      </c>
      <c r="Y152" s="347"/>
    </row>
    <row r="153" spans="1:25">
      <c r="A153" s="10">
        <f t="shared" si="3"/>
        <v>12</v>
      </c>
      <c r="B153" s="10"/>
      <c r="C153" s="430">
        <v>21112544</v>
      </c>
      <c r="D153" s="430" t="s">
        <v>3190</v>
      </c>
      <c r="E153" s="307" t="s">
        <v>72</v>
      </c>
      <c r="F153" s="402"/>
      <c r="G153" s="29"/>
      <c r="H153" s="376"/>
      <c r="I153" s="376"/>
      <c r="J153" s="376"/>
      <c r="K153" s="376"/>
      <c r="L153" s="376"/>
      <c r="M153" s="400"/>
      <c r="N153" s="382"/>
      <c r="P153" s="431" t="s">
        <v>463</v>
      </c>
      <c r="Q153" s="431" t="s">
        <v>2739</v>
      </c>
      <c r="R153" s="431" t="s">
        <v>2779</v>
      </c>
      <c r="S153" s="431" t="s">
        <v>2780</v>
      </c>
      <c r="T153" s="431" t="s">
        <v>2997</v>
      </c>
      <c r="U153" s="431" t="s">
        <v>3208</v>
      </c>
      <c r="V153" s="431" t="s">
        <v>2744</v>
      </c>
      <c r="W153" s="431">
        <v>80571</v>
      </c>
      <c r="X153" s="431">
        <v>81337739362</v>
      </c>
    </row>
    <row r="154" spans="1:25">
      <c r="A154" s="10">
        <f t="shared" si="3"/>
        <v>13</v>
      </c>
      <c r="B154" s="361"/>
      <c r="C154" s="430">
        <v>21112554</v>
      </c>
      <c r="D154" s="430" t="s">
        <v>3191</v>
      </c>
      <c r="E154" s="307" t="s">
        <v>72</v>
      </c>
      <c r="F154" s="402"/>
      <c r="G154" s="29"/>
      <c r="H154" s="376"/>
      <c r="I154" s="376"/>
      <c r="J154" s="376"/>
      <c r="K154" s="376"/>
      <c r="L154" s="376"/>
      <c r="M154" s="400"/>
      <c r="N154" s="382"/>
      <c r="P154" s="431" t="s">
        <v>463</v>
      </c>
      <c r="Q154" s="431" t="s">
        <v>2739</v>
      </c>
      <c r="R154" s="431" t="s">
        <v>2740</v>
      </c>
      <c r="S154" s="431" t="s">
        <v>2924</v>
      </c>
      <c r="T154" s="431" t="s">
        <v>3209</v>
      </c>
      <c r="U154" s="431" t="s">
        <v>3210</v>
      </c>
      <c r="V154" s="431" t="s">
        <v>2793</v>
      </c>
      <c r="W154" s="431">
        <v>80226</v>
      </c>
      <c r="X154" s="431">
        <v>81338983005</v>
      </c>
    </row>
    <row r="155" spans="1:25">
      <c r="A155" s="10">
        <f t="shared" si="3"/>
        <v>14</v>
      </c>
      <c r="B155" s="10"/>
      <c r="C155" s="430">
        <v>21112555</v>
      </c>
      <c r="D155" s="430" t="s">
        <v>3192</v>
      </c>
      <c r="E155" s="307" t="s">
        <v>72</v>
      </c>
      <c r="F155" s="402"/>
      <c r="G155" s="29"/>
      <c r="H155" s="376"/>
      <c r="I155" s="376"/>
      <c r="J155" s="376"/>
      <c r="K155" s="376"/>
      <c r="L155" s="376"/>
      <c r="M155" s="401" t="s">
        <v>2342</v>
      </c>
      <c r="N155" s="382" t="s">
        <v>2343</v>
      </c>
      <c r="P155" s="431" t="s">
        <v>463</v>
      </c>
      <c r="Q155" s="431" t="s">
        <v>2739</v>
      </c>
      <c r="R155" s="431" t="s">
        <v>2794</v>
      </c>
      <c r="S155" s="431" t="s">
        <v>3064</v>
      </c>
      <c r="T155" s="431" t="s">
        <v>3211</v>
      </c>
      <c r="U155" s="431" t="s">
        <v>3212</v>
      </c>
      <c r="V155" s="431" t="s">
        <v>2783</v>
      </c>
      <c r="W155" s="431">
        <v>80351</v>
      </c>
      <c r="X155" s="431">
        <v>81337052755</v>
      </c>
    </row>
    <row r="156" spans="1:25">
      <c r="A156" s="10">
        <f t="shared" si="3"/>
        <v>15</v>
      </c>
      <c r="B156" s="361"/>
      <c r="C156" s="430">
        <v>21112590</v>
      </c>
      <c r="D156" s="430" t="s">
        <v>3193</v>
      </c>
      <c r="E156" s="307" t="s">
        <v>72</v>
      </c>
      <c r="F156" s="402"/>
      <c r="G156" s="29"/>
      <c r="H156" s="376"/>
      <c r="I156" s="376"/>
      <c r="J156" s="376"/>
      <c r="K156" s="376"/>
      <c r="L156" s="376"/>
      <c r="M156" s="401" t="s">
        <v>2345</v>
      </c>
      <c r="N156" s="382" t="s">
        <v>2346</v>
      </c>
      <c r="P156" s="431" t="s">
        <v>463</v>
      </c>
      <c r="Q156" s="431" t="s">
        <v>2715</v>
      </c>
      <c r="R156" s="431" t="s">
        <v>3213</v>
      </c>
      <c r="S156" s="431" t="s">
        <v>3214</v>
      </c>
      <c r="T156" s="431" t="s">
        <v>3215</v>
      </c>
      <c r="U156" s="431" t="s">
        <v>3216</v>
      </c>
      <c r="V156" s="432">
        <v>44348</v>
      </c>
      <c r="W156" s="431">
        <v>40218</v>
      </c>
      <c r="X156" s="431">
        <v>85814396473</v>
      </c>
    </row>
    <row r="157" spans="1:25">
      <c r="A157" s="10">
        <f t="shared" si="3"/>
        <v>16</v>
      </c>
      <c r="B157" s="10"/>
      <c r="C157" s="430">
        <v>21112599</v>
      </c>
      <c r="D157" s="430" t="s">
        <v>3194</v>
      </c>
      <c r="E157" s="307" t="s">
        <v>72</v>
      </c>
      <c r="F157" s="402"/>
      <c r="G157" s="29"/>
      <c r="H157" s="376"/>
      <c r="I157" s="376"/>
      <c r="J157" s="376"/>
      <c r="K157" s="376"/>
      <c r="L157" s="376"/>
      <c r="M157" s="400">
        <v>81547379762</v>
      </c>
      <c r="N157" s="382" t="s">
        <v>2348</v>
      </c>
      <c r="P157" s="431" t="s">
        <v>463</v>
      </c>
      <c r="Q157" s="431" t="s">
        <v>2733</v>
      </c>
      <c r="R157" s="431" t="s">
        <v>2745</v>
      </c>
      <c r="S157" s="431" t="s">
        <v>3217</v>
      </c>
      <c r="T157" s="431" t="s">
        <v>3218</v>
      </c>
      <c r="U157" s="431" t="s">
        <v>3219</v>
      </c>
      <c r="V157" s="431" t="s">
        <v>3220</v>
      </c>
      <c r="W157" s="431">
        <v>68421</v>
      </c>
      <c r="X157" s="431">
        <v>895396709728</v>
      </c>
    </row>
    <row r="158" spans="1:25">
      <c r="A158" s="10">
        <f t="shared" si="3"/>
        <v>17</v>
      </c>
      <c r="B158" s="361"/>
      <c r="C158" s="430">
        <v>21112612</v>
      </c>
      <c r="D158" s="430" t="s">
        <v>3195</v>
      </c>
      <c r="E158" s="307" t="s">
        <v>72</v>
      </c>
      <c r="F158" s="402"/>
      <c r="G158" s="29"/>
      <c r="H158" s="376"/>
      <c r="I158" s="376"/>
      <c r="J158" s="376"/>
      <c r="K158" s="376"/>
      <c r="L158" s="376"/>
      <c r="M158" s="400">
        <v>85903732755</v>
      </c>
      <c r="N158" s="382" t="s">
        <v>2350</v>
      </c>
      <c r="P158" s="431" t="s">
        <v>463</v>
      </c>
      <c r="Q158" s="431" t="s">
        <v>2739</v>
      </c>
      <c r="R158" s="431" t="s">
        <v>2779</v>
      </c>
      <c r="S158" s="431" t="s">
        <v>2780</v>
      </c>
      <c r="T158" s="431" t="s">
        <v>3221</v>
      </c>
      <c r="U158" s="431" t="s">
        <v>3222</v>
      </c>
      <c r="V158" s="431" t="s">
        <v>2783</v>
      </c>
      <c r="W158" s="431">
        <v>80571</v>
      </c>
      <c r="X158" s="431">
        <v>81339024620</v>
      </c>
    </row>
    <row r="159" spans="1:25">
      <c r="A159" s="10">
        <f t="shared" si="3"/>
        <v>18</v>
      </c>
      <c r="B159" s="10"/>
      <c r="C159" s="430">
        <v>21112628</v>
      </c>
      <c r="D159" s="430" t="s">
        <v>3196</v>
      </c>
      <c r="E159" s="307" t="s">
        <v>72</v>
      </c>
      <c r="F159" s="402"/>
      <c r="G159" s="29"/>
      <c r="H159" s="376"/>
      <c r="I159" s="376"/>
      <c r="J159" s="376"/>
      <c r="K159" s="376"/>
      <c r="L159" s="376"/>
      <c r="M159" s="401" t="s">
        <v>2352</v>
      </c>
      <c r="N159" s="382" t="s">
        <v>2353</v>
      </c>
      <c r="P159" s="431" t="s">
        <v>463</v>
      </c>
      <c r="Q159" s="431" t="s">
        <v>2739</v>
      </c>
      <c r="R159" s="431" t="s">
        <v>2779</v>
      </c>
      <c r="S159" s="431" t="s">
        <v>2780</v>
      </c>
      <c r="T159" s="431" t="s">
        <v>2801</v>
      </c>
      <c r="U159" s="431" t="s">
        <v>3223</v>
      </c>
      <c r="V159" s="431" t="s">
        <v>2783</v>
      </c>
      <c r="W159" s="431">
        <v>80571</v>
      </c>
      <c r="X159" s="431">
        <v>82138771869</v>
      </c>
    </row>
    <row r="160" spans="1:25">
      <c r="A160" s="10">
        <f t="shared" si="3"/>
        <v>19</v>
      </c>
      <c r="B160" s="361"/>
      <c r="C160" s="430">
        <v>21112637</v>
      </c>
      <c r="D160" s="430" t="s">
        <v>3197</v>
      </c>
      <c r="E160" s="307" t="s">
        <v>72</v>
      </c>
      <c r="F160" s="376"/>
      <c r="G160" s="29"/>
      <c r="H160" s="376"/>
      <c r="I160" s="376"/>
      <c r="J160" s="376"/>
      <c r="K160" s="376"/>
      <c r="L160" s="376"/>
      <c r="M160" s="401" t="s">
        <v>2355</v>
      </c>
      <c r="N160" s="382" t="s">
        <v>2356</v>
      </c>
      <c r="P160" s="431" t="s">
        <v>463</v>
      </c>
      <c r="Q160" s="431" t="s">
        <v>2739</v>
      </c>
      <c r="R160" s="431" t="s">
        <v>2919</v>
      </c>
      <c r="S160" s="431" t="s">
        <v>3022</v>
      </c>
      <c r="T160" s="431" t="s">
        <v>3224</v>
      </c>
      <c r="U160" s="431" t="s">
        <v>3225</v>
      </c>
      <c r="V160" s="431" t="s">
        <v>2708</v>
      </c>
      <c r="W160" s="431">
        <v>81155</v>
      </c>
      <c r="X160" s="431">
        <v>81236005468</v>
      </c>
    </row>
    <row r="161" spans="1:24">
      <c r="A161" s="10">
        <f t="shared" si="3"/>
        <v>20</v>
      </c>
      <c r="B161" s="10"/>
      <c r="C161" s="430">
        <v>21112643</v>
      </c>
      <c r="D161" s="430" t="s">
        <v>3198</v>
      </c>
      <c r="E161" s="307" t="s">
        <v>72</v>
      </c>
      <c r="F161" s="376"/>
      <c r="G161" s="29"/>
      <c r="H161" s="376"/>
      <c r="I161" s="376"/>
      <c r="J161" s="376"/>
      <c r="K161" s="376"/>
      <c r="L161" s="376"/>
      <c r="M161" s="400">
        <v>89621240795</v>
      </c>
      <c r="N161" s="382" t="s">
        <v>2358</v>
      </c>
      <c r="P161" s="431" t="s">
        <v>463</v>
      </c>
      <c r="Q161" s="431" t="s">
        <v>2733</v>
      </c>
      <c r="R161" s="431" t="s">
        <v>3180</v>
      </c>
      <c r="S161" s="431" t="s">
        <v>3226</v>
      </c>
      <c r="T161" s="431" t="s">
        <v>3227</v>
      </c>
      <c r="U161" s="431" t="s">
        <v>3228</v>
      </c>
      <c r="V161" s="431" t="s">
        <v>3229</v>
      </c>
      <c r="W161" s="431">
        <v>68122</v>
      </c>
      <c r="X161" s="431">
        <v>85335539503</v>
      </c>
    </row>
    <row r="162" spans="1:24">
      <c r="A162" s="10">
        <f t="shared" si="3"/>
        <v>21</v>
      </c>
      <c r="B162" s="361"/>
      <c r="C162" s="430">
        <v>21112650</v>
      </c>
      <c r="D162" s="430" t="s">
        <v>3199</v>
      </c>
      <c r="E162" s="307" t="s">
        <v>72</v>
      </c>
      <c r="F162" s="376"/>
      <c r="G162" s="29"/>
      <c r="H162" s="376"/>
      <c r="I162" s="376"/>
      <c r="J162" s="376"/>
      <c r="K162" s="376"/>
      <c r="L162" s="376"/>
      <c r="M162" s="400">
        <v>85739195731</v>
      </c>
      <c r="N162" s="382" t="s">
        <v>2360</v>
      </c>
      <c r="P162" s="431" t="s">
        <v>463</v>
      </c>
      <c r="Q162" s="431" t="s">
        <v>2739</v>
      </c>
      <c r="R162" s="431" t="s">
        <v>2794</v>
      </c>
      <c r="S162" s="431" t="s">
        <v>2905</v>
      </c>
      <c r="T162" s="431" t="s">
        <v>2906</v>
      </c>
      <c r="U162" s="431" t="s">
        <v>3230</v>
      </c>
      <c r="V162" s="431" t="s">
        <v>2793</v>
      </c>
      <c r="W162" s="431">
        <v>80364</v>
      </c>
      <c r="X162" s="431">
        <v>81558482208</v>
      </c>
    </row>
    <row r="163" spans="1:24">
      <c r="A163" s="10">
        <f t="shared" si="3"/>
        <v>22</v>
      </c>
      <c r="B163" s="10"/>
      <c r="C163" s="430">
        <v>21112653</v>
      </c>
      <c r="D163" s="430" t="s">
        <v>3200</v>
      </c>
      <c r="E163" s="307" t="s">
        <v>72</v>
      </c>
      <c r="F163" s="376"/>
      <c r="G163" s="29"/>
      <c r="H163" s="376"/>
      <c r="I163" s="376"/>
      <c r="J163" s="376"/>
      <c r="K163" s="376"/>
      <c r="L163" s="376"/>
      <c r="M163" s="400">
        <v>81999667315</v>
      </c>
      <c r="N163" s="382" t="s">
        <v>2362</v>
      </c>
      <c r="P163" s="431" t="s">
        <v>463</v>
      </c>
      <c r="Q163" s="431" t="s">
        <v>3231</v>
      </c>
      <c r="R163" s="431" t="s">
        <v>3232</v>
      </c>
      <c r="S163" s="431" t="s">
        <v>3233</v>
      </c>
      <c r="T163" s="431" t="s">
        <v>3234</v>
      </c>
      <c r="U163" s="431" t="s">
        <v>3235</v>
      </c>
      <c r="V163" s="432">
        <v>44200</v>
      </c>
      <c r="W163" s="431">
        <v>57552</v>
      </c>
      <c r="X163" s="431">
        <v>895422581866</v>
      </c>
    </row>
    <row r="164" spans="1:24">
      <c r="A164" s="10">
        <f t="shared" si="3"/>
        <v>23</v>
      </c>
      <c r="B164" s="361"/>
      <c r="C164" s="430">
        <v>21112706</v>
      </c>
      <c r="D164" s="430" t="s">
        <v>3201</v>
      </c>
      <c r="E164" s="307" t="s">
        <v>72</v>
      </c>
      <c r="F164" s="403"/>
      <c r="G164" s="408"/>
      <c r="H164" s="403"/>
      <c r="I164" s="403"/>
      <c r="J164" s="403"/>
      <c r="K164" s="403"/>
      <c r="L164" s="403"/>
      <c r="M164" s="400">
        <v>81246727190</v>
      </c>
      <c r="N164" s="382" t="s">
        <v>2364</v>
      </c>
      <c r="P164" s="431" t="s">
        <v>463</v>
      </c>
      <c r="Q164" s="431" t="s">
        <v>2739</v>
      </c>
      <c r="R164" s="431" t="s">
        <v>2794</v>
      </c>
      <c r="S164" s="431" t="s">
        <v>2905</v>
      </c>
      <c r="T164" s="431" t="s">
        <v>3236</v>
      </c>
      <c r="U164" s="431" t="s">
        <v>3237</v>
      </c>
      <c r="V164" s="431" t="s">
        <v>3238</v>
      </c>
      <c r="W164" s="431">
        <v>80363</v>
      </c>
      <c r="X164" s="431">
        <v>82145112996</v>
      </c>
    </row>
    <row r="165" spans="1:24">
      <c r="A165" s="10">
        <f t="shared" si="3"/>
        <v>24</v>
      </c>
      <c r="B165" s="10"/>
      <c r="C165" s="430">
        <v>21112718</v>
      </c>
      <c r="D165" s="430" t="s">
        <v>3202</v>
      </c>
      <c r="E165" s="307" t="s">
        <v>72</v>
      </c>
      <c r="F165" s="376"/>
      <c r="G165" s="29"/>
      <c r="H165" s="376"/>
      <c r="I165" s="376"/>
      <c r="J165" s="376"/>
      <c r="K165" s="376"/>
      <c r="L165" s="376"/>
      <c r="M165" s="400">
        <v>8970135118</v>
      </c>
      <c r="N165" s="382" t="s">
        <v>2366</v>
      </c>
      <c r="P165" s="431" t="s">
        <v>463</v>
      </c>
      <c r="Q165" s="431" t="s">
        <v>2739</v>
      </c>
      <c r="R165" s="431" t="s">
        <v>2794</v>
      </c>
      <c r="S165" s="431" t="s">
        <v>2905</v>
      </c>
      <c r="T165" s="431" t="s">
        <v>3137</v>
      </c>
      <c r="U165" s="431" t="s">
        <v>3239</v>
      </c>
      <c r="V165" s="431" t="s">
        <v>2783</v>
      </c>
      <c r="W165" s="431">
        <v>80361</v>
      </c>
      <c r="X165" s="431">
        <v>82146554589</v>
      </c>
    </row>
    <row r="166" spans="1:24">
      <c r="A166" s="10">
        <f t="shared" si="3"/>
        <v>25</v>
      </c>
      <c r="B166" s="361"/>
      <c r="C166" s="430">
        <v>21112727</v>
      </c>
      <c r="D166" s="430" t="s">
        <v>3203</v>
      </c>
      <c r="E166" s="307" t="s">
        <v>72</v>
      </c>
      <c r="F166" s="376"/>
      <c r="G166" s="29"/>
      <c r="H166" s="376"/>
      <c r="I166" s="376"/>
      <c r="J166" s="376"/>
      <c r="K166" s="376"/>
      <c r="L166" s="376"/>
      <c r="M166" s="400">
        <v>81779407370</v>
      </c>
      <c r="N166" s="382" t="s">
        <v>2368</v>
      </c>
      <c r="P166" s="431" t="s">
        <v>463</v>
      </c>
      <c r="Q166" s="431" t="s">
        <v>2739</v>
      </c>
      <c r="R166" s="431" t="s">
        <v>2822</v>
      </c>
      <c r="S166" s="431" t="s">
        <v>2908</v>
      </c>
      <c r="T166" s="431" t="s">
        <v>3240</v>
      </c>
      <c r="U166" s="431" t="s">
        <v>3241</v>
      </c>
      <c r="V166" s="431" t="s">
        <v>2783</v>
      </c>
      <c r="W166" s="431">
        <v>80771</v>
      </c>
      <c r="X166" s="431" t="s">
        <v>3242</v>
      </c>
    </row>
    <row r="167" spans="1:24">
      <c r="A167" s="10">
        <f t="shared" si="3"/>
        <v>26</v>
      </c>
      <c r="B167" s="10"/>
      <c r="C167" s="430">
        <v>21112729</v>
      </c>
      <c r="D167" s="430" t="s">
        <v>3204</v>
      </c>
      <c r="E167" s="307" t="s">
        <v>72</v>
      </c>
      <c r="F167" s="376"/>
      <c r="G167" s="29"/>
      <c r="H167" s="376"/>
      <c r="I167" s="376"/>
      <c r="J167" s="376"/>
      <c r="K167" s="376"/>
      <c r="L167" s="376"/>
      <c r="M167" s="400">
        <v>85739524739</v>
      </c>
      <c r="N167" s="382" t="s">
        <v>2370</v>
      </c>
      <c r="P167" s="431" t="s">
        <v>463</v>
      </c>
      <c r="Q167" s="431" t="s">
        <v>3243</v>
      </c>
      <c r="R167" s="431" t="s">
        <v>3244</v>
      </c>
      <c r="S167" s="431" t="s">
        <v>3245</v>
      </c>
      <c r="T167" s="431" t="s">
        <v>3246</v>
      </c>
      <c r="U167" s="431" t="s">
        <v>3247</v>
      </c>
      <c r="V167" s="431" t="s">
        <v>3248</v>
      </c>
      <c r="W167" s="431">
        <v>36144</v>
      </c>
      <c r="X167" s="431">
        <v>8117495059</v>
      </c>
    </row>
    <row r="168" spans="1:24">
      <c r="A168" s="10">
        <f t="shared" si="3"/>
        <v>27</v>
      </c>
      <c r="B168" s="361"/>
      <c r="C168" s="430">
        <v>21112739</v>
      </c>
      <c r="D168" s="430" t="s">
        <v>3205</v>
      </c>
      <c r="E168" s="307" t="s">
        <v>72</v>
      </c>
      <c r="F168" s="376"/>
      <c r="G168" s="29"/>
      <c r="H168" s="376"/>
      <c r="I168" s="376"/>
      <c r="J168" s="376"/>
      <c r="K168" s="376"/>
      <c r="L168" s="376"/>
      <c r="M168" s="400">
        <v>89523304721</v>
      </c>
      <c r="N168" s="382" t="s">
        <v>2372</v>
      </c>
      <c r="P168" s="431" t="s">
        <v>463</v>
      </c>
      <c r="Q168" s="431" t="s">
        <v>2703</v>
      </c>
      <c r="R168" s="431" t="s">
        <v>2727</v>
      </c>
      <c r="S168" s="431" t="s">
        <v>3249</v>
      </c>
      <c r="T168" s="431" t="s">
        <v>3250</v>
      </c>
      <c r="U168" s="431" t="s">
        <v>3251</v>
      </c>
      <c r="V168" s="431" t="s">
        <v>3252</v>
      </c>
      <c r="W168" s="431">
        <v>78562</v>
      </c>
      <c r="X168" s="431">
        <v>82155278210</v>
      </c>
    </row>
    <row r="169" spans="1:24">
      <c r="A169" s="10">
        <f t="shared" si="3"/>
        <v>28</v>
      </c>
      <c r="B169" s="10"/>
      <c r="C169" s="430">
        <v>21112790</v>
      </c>
      <c r="D169" s="430" t="s">
        <v>3206</v>
      </c>
      <c r="E169" s="307" t="s">
        <v>72</v>
      </c>
      <c r="F169" s="376"/>
      <c r="G169" s="29"/>
      <c r="H169" s="376"/>
      <c r="I169" s="376"/>
      <c r="J169" s="376"/>
      <c r="K169" s="376"/>
      <c r="L169" s="376"/>
      <c r="M169" s="400">
        <v>8973773042</v>
      </c>
      <c r="N169" s="382" t="s">
        <v>2374</v>
      </c>
      <c r="P169" s="431" t="s">
        <v>463</v>
      </c>
      <c r="Q169" s="431" t="s">
        <v>3231</v>
      </c>
      <c r="R169" s="431" t="s">
        <v>3253</v>
      </c>
      <c r="S169" s="431" t="s">
        <v>3254</v>
      </c>
      <c r="T169" s="431" t="s">
        <v>3255</v>
      </c>
      <c r="U169" s="431" t="s">
        <v>3256</v>
      </c>
      <c r="V169" s="432">
        <v>44378</v>
      </c>
      <c r="W169" s="431">
        <v>56224</v>
      </c>
      <c r="X169" s="431">
        <v>87843587498</v>
      </c>
    </row>
    <row r="170" spans="1:24">
      <c r="A170" s="10">
        <f t="shared" si="3"/>
        <v>29</v>
      </c>
      <c r="B170" s="361"/>
      <c r="C170" s="430">
        <v>21112829</v>
      </c>
      <c r="D170" s="430" t="s">
        <v>3207</v>
      </c>
      <c r="E170" s="307" t="s">
        <v>72</v>
      </c>
      <c r="F170" s="376"/>
      <c r="G170" s="29"/>
      <c r="H170" s="376"/>
      <c r="I170" s="376"/>
      <c r="J170" s="376"/>
      <c r="K170" s="376"/>
      <c r="L170" s="376"/>
      <c r="M170" s="401" t="s">
        <v>2376</v>
      </c>
      <c r="N170" s="382" t="s">
        <v>2377</v>
      </c>
      <c r="P170" s="431" t="s">
        <v>463</v>
      </c>
      <c r="Q170" s="431" t="s">
        <v>3257</v>
      </c>
      <c r="R170" s="431" t="s">
        <v>3258</v>
      </c>
      <c r="S170" s="431" t="s">
        <v>3259</v>
      </c>
      <c r="T170" s="431" t="s">
        <v>3260</v>
      </c>
      <c r="U170" s="431" t="s">
        <v>3261</v>
      </c>
      <c r="V170" s="431" t="s">
        <v>2783</v>
      </c>
      <c r="W170" s="431">
        <v>95254</v>
      </c>
      <c r="X170" s="431">
        <v>85241716145</v>
      </c>
    </row>
    <row r="171" spans="1:24">
      <c r="A171" s="444" t="s">
        <v>14</v>
      </c>
      <c r="B171" s="445"/>
      <c r="C171" s="445"/>
      <c r="D171" s="446"/>
      <c r="E171" s="426"/>
      <c r="F171" s="39"/>
      <c r="G171" s="38"/>
      <c r="H171" s="40"/>
      <c r="I171" s="38"/>
      <c r="J171" s="40"/>
      <c r="K171" s="38"/>
      <c r="L171" s="40"/>
    </row>
    <row r="172" spans="1:24">
      <c r="A172" s="447"/>
      <c r="B172" s="448"/>
      <c r="C172" s="448"/>
      <c r="D172" s="449"/>
      <c r="E172" s="427"/>
      <c r="F172" s="42"/>
      <c r="G172" s="41"/>
      <c r="H172" s="33"/>
      <c r="I172" s="41"/>
      <c r="J172" s="33"/>
      <c r="K172" s="41"/>
      <c r="L172" s="33"/>
    </row>
    <row r="173" spans="1:24">
      <c r="A173" s="450" t="s">
        <v>15</v>
      </c>
      <c r="B173" s="451"/>
      <c r="C173" s="451"/>
      <c r="D173" s="452"/>
      <c r="E173" s="425"/>
      <c r="F173" s="390"/>
      <c r="G173" s="36"/>
      <c r="H173" s="43"/>
      <c r="I173" s="36"/>
      <c r="J173" s="43"/>
      <c r="K173" s="36"/>
      <c r="L173" s="44"/>
    </row>
    <row r="174" spans="1:24">
      <c r="A174" s="45" t="s">
        <v>37</v>
      </c>
      <c r="B174" s="391" t="s">
        <v>2217</v>
      </c>
      <c r="C174" s="45"/>
      <c r="D174" s="46" t="s">
        <v>16</v>
      </c>
      <c r="E174" s="427"/>
      <c r="F174" s="33"/>
      <c r="G174" s="33"/>
      <c r="H174" s="47"/>
      <c r="I174" s="33"/>
      <c r="J174" s="47"/>
      <c r="K174" s="33"/>
      <c r="L174" s="48"/>
    </row>
    <row r="175" spans="1:24">
      <c r="A175" s="377"/>
      <c r="B175" s="7" t="s">
        <v>17</v>
      </c>
      <c r="C175" s="377"/>
      <c r="D175" s="46" t="s">
        <v>18</v>
      </c>
      <c r="E175" s="425"/>
      <c r="F175" s="36"/>
      <c r="G175" s="36"/>
      <c r="H175" s="43"/>
      <c r="I175" s="36"/>
      <c r="J175" s="43"/>
      <c r="K175" s="36"/>
      <c r="L175" s="44"/>
    </row>
    <row r="176" spans="1:24">
      <c r="A176" s="377"/>
      <c r="B176" s="8" t="s">
        <v>19</v>
      </c>
      <c r="C176" s="377"/>
      <c r="D176" s="46" t="s">
        <v>20</v>
      </c>
      <c r="E176" s="427"/>
      <c r="F176" s="33"/>
      <c r="G176" s="33"/>
      <c r="H176" s="47"/>
      <c r="I176" s="33"/>
      <c r="J176" s="47"/>
      <c r="K176" s="33"/>
      <c r="L176" s="48"/>
    </row>
    <row r="177" spans="1:23">
      <c r="A177" s="377"/>
      <c r="B177" s="8" t="s">
        <v>21</v>
      </c>
      <c r="C177" s="377"/>
      <c r="D177" s="46" t="s">
        <v>22</v>
      </c>
      <c r="E177" s="425"/>
      <c r="F177" s="36"/>
      <c r="G177" s="36"/>
      <c r="H177" s="43"/>
      <c r="I177" s="36"/>
      <c r="J177" s="43"/>
      <c r="K177" s="36"/>
      <c r="L177" s="44"/>
    </row>
    <row r="178" spans="1:23">
      <c r="A178" s="377"/>
      <c r="B178" s="8" t="s">
        <v>23</v>
      </c>
      <c r="C178" s="377"/>
      <c r="D178" s="46" t="s">
        <v>24</v>
      </c>
      <c r="E178" s="427"/>
      <c r="F178" s="33"/>
      <c r="G178" s="33"/>
      <c r="H178" s="47"/>
      <c r="I178" s="33"/>
      <c r="J178" s="47"/>
      <c r="K178" s="33"/>
      <c r="L178" s="48"/>
    </row>
    <row r="179" spans="1:23">
      <c r="I179" s="379" t="s">
        <v>2158</v>
      </c>
      <c r="J179" s="379"/>
      <c r="N179" s="379"/>
      <c r="O179" s="379"/>
    </row>
    <row r="180" spans="1:23" ht="18.75">
      <c r="A180" s="453" t="s">
        <v>2688</v>
      </c>
      <c r="B180" s="453"/>
      <c r="C180" s="453"/>
      <c r="D180" s="453"/>
      <c r="E180" s="453"/>
      <c r="F180" s="453"/>
      <c r="G180" s="453"/>
      <c r="H180" s="453"/>
      <c r="I180" s="453"/>
      <c r="J180" s="453"/>
      <c r="K180" s="453"/>
      <c r="L180" s="453"/>
      <c r="M180" s="380"/>
      <c r="N180" s="380"/>
      <c r="O180" s="380"/>
    </row>
    <row r="181" spans="1:23" ht="18.75">
      <c r="A181" s="453" t="s">
        <v>0</v>
      </c>
      <c r="B181" s="453"/>
      <c r="C181" s="453"/>
      <c r="D181" s="453"/>
      <c r="E181" s="453"/>
      <c r="F181" s="453"/>
      <c r="G181" s="453"/>
      <c r="H181" s="453"/>
      <c r="I181" s="453"/>
      <c r="J181" s="453"/>
      <c r="K181" s="453"/>
      <c r="L181" s="453"/>
      <c r="M181" s="380"/>
      <c r="N181" s="380"/>
      <c r="O181" s="380"/>
    </row>
    <row r="182" spans="1:23">
      <c r="A182" s="1" t="s">
        <v>34</v>
      </c>
      <c r="B182" s="1"/>
      <c r="C182" s="1"/>
      <c r="D182" s="1"/>
      <c r="E182" s="3"/>
      <c r="F182" s="1"/>
      <c r="G182" s="1"/>
      <c r="H182" s="1"/>
      <c r="I182" s="1"/>
      <c r="J182" s="1"/>
    </row>
    <row r="183" spans="1:23">
      <c r="A183" s="2" t="s">
        <v>1</v>
      </c>
      <c r="B183" s="4" t="s">
        <v>28</v>
      </c>
      <c r="C183" s="4" t="s">
        <v>28</v>
      </c>
      <c r="H183" s="1"/>
      <c r="I183" s="1" t="s">
        <v>2</v>
      </c>
      <c r="J183" s="1"/>
      <c r="K183" s="3" t="s">
        <v>3</v>
      </c>
      <c r="L183" s="62">
        <v>1</v>
      </c>
    </row>
    <row r="184" spans="1:23">
      <c r="A184" s="2" t="s">
        <v>35</v>
      </c>
      <c r="B184" s="4" t="s">
        <v>2380</v>
      </c>
      <c r="C184" s="4" t="s">
        <v>2159</v>
      </c>
      <c r="H184" s="1"/>
      <c r="I184" s="1" t="s">
        <v>4</v>
      </c>
      <c r="J184" s="1"/>
      <c r="K184" s="3" t="s">
        <v>3</v>
      </c>
      <c r="L184" s="1"/>
    </row>
    <row r="185" spans="1:23">
      <c r="A185" s="2" t="s">
        <v>5</v>
      </c>
      <c r="B185" s="5" t="s">
        <v>2381</v>
      </c>
      <c r="C185" s="5" t="s">
        <v>2381</v>
      </c>
      <c r="H185" s="1"/>
      <c r="I185" s="1" t="s">
        <v>7</v>
      </c>
      <c r="J185" s="1"/>
      <c r="K185" s="3" t="s">
        <v>3</v>
      </c>
      <c r="L185" s="1"/>
    </row>
    <row r="186" spans="1:23">
      <c r="A186" s="1"/>
      <c r="B186" s="1"/>
      <c r="C186" s="1"/>
      <c r="H186" s="1"/>
      <c r="I186" s="1" t="s">
        <v>8</v>
      </c>
      <c r="J186" s="1"/>
      <c r="K186" s="3" t="s">
        <v>3</v>
      </c>
      <c r="L186" s="1"/>
    </row>
    <row r="188" spans="1:23">
      <c r="A188" s="454" t="s">
        <v>9</v>
      </c>
      <c r="B188" s="457" t="s">
        <v>27</v>
      </c>
      <c r="C188" s="457" t="s">
        <v>36</v>
      </c>
      <c r="D188" s="454" t="s">
        <v>10</v>
      </c>
      <c r="E188" s="428"/>
      <c r="F188" s="450" t="s">
        <v>11</v>
      </c>
      <c r="G188" s="451"/>
      <c r="H188" s="451"/>
      <c r="I188" s="451"/>
      <c r="J188" s="451"/>
      <c r="K188" s="451"/>
      <c r="L188" s="452"/>
    </row>
    <row r="189" spans="1:23">
      <c r="A189" s="455"/>
      <c r="B189" s="444"/>
      <c r="C189" s="444"/>
      <c r="D189" s="455"/>
      <c r="E189" s="428" t="s">
        <v>12</v>
      </c>
      <c r="F189" s="376"/>
      <c r="G189" s="376"/>
      <c r="H189" s="376"/>
      <c r="I189" s="376"/>
      <c r="J189" s="376"/>
      <c r="K189" s="376"/>
      <c r="L189" s="376"/>
    </row>
    <row r="190" spans="1:23" ht="15.75" thickBot="1">
      <c r="A190" s="455"/>
      <c r="B190" s="458"/>
      <c r="C190" s="458"/>
      <c r="D190" s="456"/>
      <c r="E190" s="30" t="s">
        <v>13</v>
      </c>
      <c r="F190" s="30"/>
      <c r="G190" s="31"/>
      <c r="H190" s="30"/>
      <c r="I190" s="30"/>
      <c r="J190" s="30"/>
      <c r="K190" s="30"/>
      <c r="L190" s="30"/>
    </row>
    <row r="191" spans="1:23" ht="16.5" thickTop="1">
      <c r="A191" s="296">
        <v>1</v>
      </c>
      <c r="B191" s="381"/>
      <c r="C191" s="430">
        <v>21112597</v>
      </c>
      <c r="D191" s="430" t="s">
        <v>2762</v>
      </c>
      <c r="E191" s="411" t="s">
        <v>2161</v>
      </c>
      <c r="F191" s="233"/>
      <c r="G191" s="60"/>
      <c r="H191" s="15"/>
      <c r="I191" s="16"/>
      <c r="J191" s="16"/>
      <c r="K191" s="16"/>
      <c r="L191" s="16"/>
      <c r="M191" s="382">
        <v>81287198199</v>
      </c>
      <c r="N191" s="382" t="s">
        <v>2383</v>
      </c>
      <c r="O191" s="431" t="s">
        <v>314</v>
      </c>
      <c r="P191" s="431" t="s">
        <v>2739</v>
      </c>
      <c r="Q191" s="431" t="s">
        <v>2740</v>
      </c>
      <c r="R191" s="431" t="s">
        <v>2898</v>
      </c>
      <c r="S191" s="431" t="s">
        <v>2899</v>
      </c>
      <c r="T191" s="431" t="s">
        <v>3035</v>
      </c>
      <c r="U191" s="431" t="s">
        <v>2744</v>
      </c>
      <c r="V191" s="431">
        <v>80117</v>
      </c>
      <c r="W191" s="431">
        <v>85857205273</v>
      </c>
    </row>
    <row r="192" spans="1:23" ht="15" customHeight="1">
      <c r="A192" s="296">
        <f>+A191+1</f>
        <v>2</v>
      </c>
      <c r="B192" s="381"/>
      <c r="C192" s="430">
        <v>21112608</v>
      </c>
      <c r="D192" s="430" t="s">
        <v>2763</v>
      </c>
      <c r="E192" s="411" t="s">
        <v>2161</v>
      </c>
      <c r="F192" s="233"/>
      <c r="G192" s="60"/>
      <c r="H192" s="15"/>
      <c r="I192" s="16"/>
      <c r="J192" s="16"/>
      <c r="K192" s="16"/>
      <c r="L192" s="16"/>
      <c r="M192" s="382">
        <v>82307624226</v>
      </c>
      <c r="N192" s="382" t="s">
        <v>2385</v>
      </c>
      <c r="O192" s="431" t="s">
        <v>314</v>
      </c>
      <c r="P192" s="431" t="s">
        <v>2733</v>
      </c>
      <c r="Q192" s="431" t="s">
        <v>3036</v>
      </c>
      <c r="R192" s="431" t="s">
        <v>3037</v>
      </c>
      <c r="S192" s="431" t="s">
        <v>3038</v>
      </c>
      <c r="T192" s="431" t="s">
        <v>3039</v>
      </c>
      <c r="U192" s="431" t="s">
        <v>3040</v>
      </c>
      <c r="V192" s="431">
        <v>61256</v>
      </c>
      <c r="W192" s="431">
        <v>82139710530</v>
      </c>
    </row>
    <row r="193" spans="1:23" ht="15.75">
      <c r="A193" s="296">
        <f t="shared" ref="A193:A219" si="4">+A192+1</f>
        <v>3</v>
      </c>
      <c r="B193" s="381"/>
      <c r="C193" s="430">
        <v>21112627</v>
      </c>
      <c r="D193" s="430" t="s">
        <v>2764</v>
      </c>
      <c r="E193" s="411" t="s">
        <v>2161</v>
      </c>
      <c r="F193" s="233"/>
      <c r="G193" s="60"/>
      <c r="H193" s="15"/>
      <c r="I193" s="16"/>
      <c r="J193" s="16"/>
      <c r="K193" s="16"/>
      <c r="L193" s="16"/>
      <c r="M193" s="382">
        <v>85843728644</v>
      </c>
      <c r="N193" s="382" t="s">
        <v>2387</v>
      </c>
      <c r="O193" s="431" t="s">
        <v>314</v>
      </c>
      <c r="P193" s="431" t="s">
        <v>2715</v>
      </c>
      <c r="Q193" s="431" t="s">
        <v>3041</v>
      </c>
      <c r="R193" s="431" t="s">
        <v>3042</v>
      </c>
      <c r="S193" s="431" t="s">
        <v>3043</v>
      </c>
      <c r="T193" s="431" t="s">
        <v>3044</v>
      </c>
      <c r="U193" s="432">
        <v>44259</v>
      </c>
      <c r="V193" s="431">
        <v>16125</v>
      </c>
      <c r="W193" s="431">
        <v>81284431648</v>
      </c>
    </row>
    <row r="194" spans="1:23" ht="15.75">
      <c r="A194" s="296">
        <f t="shared" si="4"/>
        <v>4</v>
      </c>
      <c r="B194" s="381"/>
      <c r="C194" s="430">
        <v>21112631</v>
      </c>
      <c r="D194" s="430" t="s">
        <v>2765</v>
      </c>
      <c r="E194" s="411" t="s">
        <v>2161</v>
      </c>
      <c r="F194" s="233"/>
      <c r="G194" s="60"/>
      <c r="H194" s="15"/>
      <c r="I194" s="16"/>
      <c r="J194" s="16"/>
      <c r="K194" s="16"/>
      <c r="L194" s="16"/>
      <c r="M194" s="382">
        <v>85858348454</v>
      </c>
      <c r="N194" s="382" t="s">
        <v>2389</v>
      </c>
      <c r="O194" s="431" t="s">
        <v>314</v>
      </c>
      <c r="P194" s="431" t="s">
        <v>2739</v>
      </c>
      <c r="Q194" s="431" t="s">
        <v>2740</v>
      </c>
      <c r="R194" s="431" t="s">
        <v>2886</v>
      </c>
      <c r="S194" s="431" t="s">
        <v>3045</v>
      </c>
      <c r="T194" s="431" t="s">
        <v>3046</v>
      </c>
      <c r="U194" s="431" t="s">
        <v>2783</v>
      </c>
      <c r="V194" s="431">
        <v>80118</v>
      </c>
      <c r="W194" s="431">
        <v>8973176388</v>
      </c>
    </row>
    <row r="195" spans="1:23" ht="15.75">
      <c r="A195" s="296">
        <f t="shared" si="4"/>
        <v>5</v>
      </c>
      <c r="B195" s="381"/>
      <c r="C195" s="430">
        <v>21112649</v>
      </c>
      <c r="D195" s="430" t="s">
        <v>2766</v>
      </c>
      <c r="E195" s="411" t="s">
        <v>2161</v>
      </c>
      <c r="F195" s="233"/>
      <c r="G195" s="60"/>
      <c r="H195" s="15"/>
      <c r="I195" s="16"/>
      <c r="J195" s="16"/>
      <c r="K195" s="16"/>
      <c r="L195" s="16"/>
      <c r="M195" s="382">
        <v>8112253937</v>
      </c>
      <c r="N195" s="382" t="s">
        <v>2391</v>
      </c>
      <c r="O195" s="431" t="s">
        <v>314</v>
      </c>
      <c r="P195" s="431" t="s">
        <v>2739</v>
      </c>
      <c r="Q195" s="431" t="s">
        <v>2794</v>
      </c>
      <c r="R195" s="431" t="s">
        <v>2905</v>
      </c>
      <c r="S195" s="431" t="s">
        <v>2906</v>
      </c>
      <c r="T195" s="431" t="s">
        <v>3047</v>
      </c>
      <c r="U195" s="431" t="s">
        <v>3048</v>
      </c>
      <c r="V195" s="431">
        <v>80364</v>
      </c>
      <c r="W195" s="431">
        <v>895395324020</v>
      </c>
    </row>
    <row r="196" spans="1:23" ht="15.75">
      <c r="A196" s="296">
        <f t="shared" si="4"/>
        <v>6</v>
      </c>
      <c r="B196" s="381"/>
      <c r="C196" s="430">
        <v>21112668</v>
      </c>
      <c r="D196" s="430" t="s">
        <v>2767</v>
      </c>
      <c r="E196" s="411" t="s">
        <v>2161</v>
      </c>
      <c r="F196" s="233"/>
      <c r="G196" s="60"/>
      <c r="H196" s="15"/>
      <c r="I196" s="16"/>
      <c r="J196" s="16"/>
      <c r="K196" s="16"/>
      <c r="L196" s="16"/>
      <c r="M196" s="382">
        <v>81246904014</v>
      </c>
      <c r="N196" s="382" t="s">
        <v>2393</v>
      </c>
      <c r="O196" s="431" t="s">
        <v>314</v>
      </c>
      <c r="P196" s="431" t="s">
        <v>2703</v>
      </c>
      <c r="Q196" s="431" t="s">
        <v>3049</v>
      </c>
      <c r="R196" s="431" t="s">
        <v>3050</v>
      </c>
      <c r="S196" s="431" t="s">
        <v>3051</v>
      </c>
      <c r="T196" s="431" t="s">
        <v>3052</v>
      </c>
      <c r="U196" s="431" t="s">
        <v>3053</v>
      </c>
      <c r="V196" s="431">
        <v>78113</v>
      </c>
      <c r="W196" s="431">
        <v>81253911751</v>
      </c>
    </row>
    <row r="197" spans="1:23" ht="15.75">
      <c r="A197" s="296">
        <f t="shared" si="4"/>
        <v>7</v>
      </c>
      <c r="B197" s="381"/>
      <c r="C197" s="430">
        <v>21112676</v>
      </c>
      <c r="D197" s="430" t="s">
        <v>2768</v>
      </c>
      <c r="E197" s="411" t="s">
        <v>2161</v>
      </c>
      <c r="F197" s="233"/>
      <c r="G197" s="60"/>
      <c r="H197" s="15"/>
      <c r="I197" s="16"/>
      <c r="J197" s="16"/>
      <c r="K197" s="16"/>
      <c r="L197" s="16"/>
      <c r="M197" s="382">
        <v>81338209743</v>
      </c>
      <c r="N197" s="382" t="s">
        <v>2395</v>
      </c>
      <c r="O197" s="431" t="s">
        <v>314</v>
      </c>
      <c r="P197" s="431" t="s">
        <v>2739</v>
      </c>
      <c r="Q197" s="431" t="s">
        <v>2936</v>
      </c>
      <c r="R197" s="431" t="s">
        <v>2947</v>
      </c>
      <c r="S197" s="431" t="s">
        <v>3054</v>
      </c>
      <c r="T197" s="431" t="s">
        <v>3055</v>
      </c>
      <c r="U197" s="431" t="s">
        <v>2744</v>
      </c>
      <c r="V197" s="431">
        <v>82252</v>
      </c>
      <c r="W197" s="431">
        <v>82146384912</v>
      </c>
    </row>
    <row r="198" spans="1:23" ht="15.75">
      <c r="A198" s="296">
        <f t="shared" si="4"/>
        <v>8</v>
      </c>
      <c r="B198" s="381"/>
      <c r="C198" s="430">
        <v>21112700</v>
      </c>
      <c r="D198" s="430" t="s">
        <v>2769</v>
      </c>
      <c r="E198" s="411" t="s">
        <v>2161</v>
      </c>
      <c r="F198" s="233"/>
      <c r="G198" s="60"/>
      <c r="H198" s="15"/>
      <c r="I198" s="16"/>
      <c r="J198" s="16"/>
      <c r="K198" s="16"/>
      <c r="L198" s="16"/>
      <c r="M198" s="382">
        <v>81529939291</v>
      </c>
      <c r="N198" s="382" t="s">
        <v>2397</v>
      </c>
      <c r="O198" s="431" t="s">
        <v>314</v>
      </c>
      <c r="P198" s="431" t="s">
        <v>2733</v>
      </c>
      <c r="Q198" s="431" t="s">
        <v>2734</v>
      </c>
      <c r="R198" s="431" t="s">
        <v>3056</v>
      </c>
      <c r="S198" s="431" t="s">
        <v>3057</v>
      </c>
      <c r="T198" s="431" t="s">
        <v>3058</v>
      </c>
      <c r="U198" s="432">
        <v>44290</v>
      </c>
      <c r="V198" s="431">
        <v>60227</v>
      </c>
      <c r="W198" s="431">
        <v>81218582652</v>
      </c>
    </row>
    <row r="199" spans="1:23" ht="15.75">
      <c r="A199" s="296">
        <f t="shared" si="4"/>
        <v>9</v>
      </c>
      <c r="B199" s="381"/>
      <c r="C199" s="430">
        <v>21112725</v>
      </c>
      <c r="D199" s="430" t="s">
        <v>2770</v>
      </c>
      <c r="E199" s="411" t="s">
        <v>2161</v>
      </c>
      <c r="F199" s="233"/>
      <c r="G199" s="60"/>
      <c r="H199" s="15"/>
      <c r="I199" s="16"/>
      <c r="J199" s="16"/>
      <c r="K199" s="16"/>
      <c r="L199" s="16"/>
      <c r="M199" s="382">
        <v>82299056561</v>
      </c>
      <c r="N199" s="382" t="s">
        <v>2399</v>
      </c>
      <c r="O199" s="431" t="s">
        <v>314</v>
      </c>
      <c r="P199" s="431" t="s">
        <v>2739</v>
      </c>
      <c r="Q199" s="431" t="s">
        <v>2779</v>
      </c>
      <c r="R199" s="431" t="s">
        <v>2811</v>
      </c>
      <c r="S199" s="431" t="s">
        <v>3059</v>
      </c>
      <c r="T199" s="431" t="s">
        <v>3060</v>
      </c>
      <c r="U199" s="431" t="s">
        <v>3061</v>
      </c>
      <c r="V199" s="431">
        <v>80552</v>
      </c>
      <c r="W199" s="431">
        <v>81999937967</v>
      </c>
    </row>
    <row r="200" spans="1:23" ht="15.75">
      <c r="A200" s="296">
        <f t="shared" si="4"/>
        <v>10</v>
      </c>
      <c r="B200" s="381"/>
      <c r="C200" s="430">
        <v>21112758</v>
      </c>
      <c r="D200" s="430" t="s">
        <v>2771</v>
      </c>
      <c r="E200" s="411" t="s">
        <v>2161</v>
      </c>
      <c r="F200" s="233"/>
      <c r="G200" s="60"/>
      <c r="H200" s="15"/>
      <c r="I200" s="16"/>
      <c r="J200" s="16"/>
      <c r="K200" s="16"/>
      <c r="L200" s="16"/>
      <c r="M200" s="382">
        <v>85339475937</v>
      </c>
      <c r="N200" s="382" t="s">
        <v>2401</v>
      </c>
      <c r="O200" s="431" t="s">
        <v>314</v>
      </c>
      <c r="P200" s="431" t="s">
        <v>2739</v>
      </c>
      <c r="Q200" s="431" t="s">
        <v>2740</v>
      </c>
      <c r="R200" s="431" t="s">
        <v>2924</v>
      </c>
      <c r="S200" s="431" t="s">
        <v>3062</v>
      </c>
      <c r="T200" s="431" t="s">
        <v>3063</v>
      </c>
      <c r="U200" s="431" t="s">
        <v>2783</v>
      </c>
      <c r="V200" s="431">
        <v>80237</v>
      </c>
      <c r="W200" s="431">
        <v>87850547979</v>
      </c>
    </row>
    <row r="201" spans="1:23" ht="15.75">
      <c r="A201" s="296">
        <f t="shared" si="4"/>
        <v>11</v>
      </c>
      <c r="B201" s="381"/>
      <c r="C201" s="430">
        <v>21112759</v>
      </c>
      <c r="D201" s="430" t="s">
        <v>3034</v>
      </c>
      <c r="E201" s="281" t="s">
        <v>2161</v>
      </c>
      <c r="F201" s="233"/>
      <c r="G201" s="60"/>
      <c r="H201" s="15"/>
      <c r="I201" s="16"/>
      <c r="J201" s="16"/>
      <c r="K201" s="16"/>
      <c r="L201" s="16"/>
      <c r="M201" s="382">
        <v>81567809681</v>
      </c>
      <c r="N201" s="382" t="s">
        <v>2403</v>
      </c>
      <c r="O201" s="431" t="s">
        <v>314</v>
      </c>
      <c r="P201" s="431" t="s">
        <v>2739</v>
      </c>
      <c r="Q201" s="431" t="s">
        <v>2794</v>
      </c>
      <c r="R201" s="431" t="s">
        <v>3064</v>
      </c>
      <c r="S201" s="431" t="s">
        <v>3065</v>
      </c>
      <c r="T201" s="431" t="s">
        <v>3066</v>
      </c>
      <c r="U201" s="431" t="s">
        <v>2783</v>
      </c>
      <c r="V201" s="431">
        <v>80351</v>
      </c>
      <c r="W201" s="431">
        <v>85847832895</v>
      </c>
    </row>
    <row r="202" spans="1:23">
      <c r="A202" s="296">
        <f t="shared" si="4"/>
        <v>12</v>
      </c>
      <c r="B202" s="381"/>
      <c r="C202" s="430">
        <v>21112878</v>
      </c>
      <c r="D202" s="430" t="s">
        <v>3262</v>
      </c>
      <c r="E202" s="293" t="s">
        <v>72</v>
      </c>
      <c r="F202" s="244"/>
      <c r="G202" s="10"/>
      <c r="H202" s="16"/>
      <c r="I202" s="16"/>
      <c r="J202" s="16"/>
      <c r="K202" s="16"/>
      <c r="L202" s="16"/>
      <c r="M202" s="382">
        <v>81946200999</v>
      </c>
      <c r="N202" s="382" t="s">
        <v>2405</v>
      </c>
      <c r="O202" s="431" t="s">
        <v>463</v>
      </c>
      <c r="P202" s="431" t="s">
        <v>2739</v>
      </c>
      <c r="Q202" s="431" t="s">
        <v>2784</v>
      </c>
      <c r="R202" s="431" t="s">
        <v>3280</v>
      </c>
      <c r="S202" s="431" t="s">
        <v>3281</v>
      </c>
      <c r="T202" s="431" t="s">
        <v>3282</v>
      </c>
      <c r="U202" s="431" t="s">
        <v>2744</v>
      </c>
      <c r="V202" s="431">
        <v>82191</v>
      </c>
      <c r="W202" s="431">
        <v>81353638490</v>
      </c>
    </row>
    <row r="203" spans="1:23" ht="15.75">
      <c r="A203" s="296">
        <f t="shared" si="4"/>
        <v>13</v>
      </c>
      <c r="B203" s="381"/>
      <c r="C203" s="430">
        <v>21112897</v>
      </c>
      <c r="D203" s="430" t="s">
        <v>3263</v>
      </c>
      <c r="E203" s="293" t="s">
        <v>72</v>
      </c>
      <c r="F203" s="386"/>
      <c r="G203" s="16"/>
      <c r="H203" s="16"/>
      <c r="I203" s="16"/>
      <c r="J203" s="16"/>
      <c r="K203" s="16"/>
      <c r="L203" s="16"/>
      <c r="M203" s="382">
        <v>81237244277</v>
      </c>
      <c r="N203" s="382" t="s">
        <v>2407</v>
      </c>
      <c r="O203" s="431" t="s">
        <v>463</v>
      </c>
      <c r="P203" s="431" t="s">
        <v>2739</v>
      </c>
      <c r="Q203" s="431" t="s">
        <v>2779</v>
      </c>
      <c r="R203" s="431" t="s">
        <v>2819</v>
      </c>
      <c r="S203" s="431" t="s">
        <v>3283</v>
      </c>
      <c r="T203" s="431" t="s">
        <v>3284</v>
      </c>
      <c r="U203" s="431" t="s">
        <v>2783</v>
      </c>
      <c r="V203" s="431">
        <v>80515</v>
      </c>
      <c r="W203" s="431">
        <v>82145099411</v>
      </c>
    </row>
    <row r="204" spans="1:23" ht="15.75">
      <c r="A204" s="296">
        <f t="shared" si="4"/>
        <v>14</v>
      </c>
      <c r="B204" s="381"/>
      <c r="C204" s="430">
        <v>21112904</v>
      </c>
      <c r="D204" s="430" t="s">
        <v>3264</v>
      </c>
      <c r="E204" s="293" t="s">
        <v>72</v>
      </c>
      <c r="F204" s="387"/>
      <c r="G204" s="388"/>
      <c r="H204" s="388"/>
      <c r="I204" s="388"/>
      <c r="J204" s="388"/>
      <c r="K204" s="388"/>
      <c r="L204" s="388"/>
      <c r="M204" s="382">
        <v>82245489117</v>
      </c>
      <c r="N204" s="382" t="s">
        <v>2409</v>
      </c>
      <c r="O204" s="431" t="s">
        <v>463</v>
      </c>
      <c r="P204" s="431" t="s">
        <v>2733</v>
      </c>
      <c r="Q204" s="431" t="s">
        <v>2734</v>
      </c>
      <c r="R204" s="431" t="s">
        <v>3285</v>
      </c>
      <c r="S204" s="431" t="s">
        <v>3286</v>
      </c>
      <c r="T204" s="431" t="s">
        <v>3287</v>
      </c>
      <c r="U204" s="431" t="s">
        <v>3288</v>
      </c>
      <c r="V204" s="431">
        <v>60246</v>
      </c>
      <c r="W204" s="431">
        <v>81288857592</v>
      </c>
    </row>
    <row r="205" spans="1:23" ht="15.75">
      <c r="A205" s="296">
        <f t="shared" si="4"/>
        <v>15</v>
      </c>
      <c r="B205" s="381"/>
      <c r="C205" s="430">
        <v>21112907</v>
      </c>
      <c r="D205" s="430" t="s">
        <v>3265</v>
      </c>
      <c r="E205" s="293" t="s">
        <v>72</v>
      </c>
      <c r="F205" s="230"/>
      <c r="G205" s="16"/>
      <c r="H205" s="16"/>
      <c r="I205" s="16"/>
      <c r="J205" s="16"/>
      <c r="K205" s="16"/>
      <c r="L205" s="16"/>
      <c r="M205" s="384" t="s">
        <v>2411</v>
      </c>
      <c r="N205" s="382" t="s">
        <v>2412</v>
      </c>
      <c r="O205" s="431" t="s">
        <v>463</v>
      </c>
      <c r="P205" s="431" t="s">
        <v>2739</v>
      </c>
      <c r="Q205" s="431" t="s">
        <v>2740</v>
      </c>
      <c r="R205" s="431" t="s">
        <v>2741</v>
      </c>
      <c r="S205" s="431" t="s">
        <v>3289</v>
      </c>
      <c r="T205" s="431" t="s">
        <v>3290</v>
      </c>
      <c r="U205" s="431" t="s">
        <v>2783</v>
      </c>
      <c r="V205" s="431">
        <v>80228</v>
      </c>
      <c r="W205" s="431">
        <v>8970257792</v>
      </c>
    </row>
    <row r="206" spans="1:23" ht="15.75">
      <c r="A206" s="296">
        <f t="shared" si="4"/>
        <v>16</v>
      </c>
      <c r="B206" s="381"/>
      <c r="C206" s="430">
        <v>21112919</v>
      </c>
      <c r="D206" s="430" t="s">
        <v>3266</v>
      </c>
      <c r="E206" s="293" t="s">
        <v>72</v>
      </c>
      <c r="F206" s="387"/>
      <c r="G206" s="388"/>
      <c r="H206" s="388"/>
      <c r="I206" s="388"/>
      <c r="J206" s="388"/>
      <c r="K206" s="388"/>
      <c r="L206" s="388"/>
      <c r="M206" s="382">
        <v>82236768767</v>
      </c>
      <c r="N206" s="382" t="s">
        <v>2414</v>
      </c>
      <c r="O206" s="431" t="s">
        <v>463</v>
      </c>
      <c r="P206" s="431" t="s">
        <v>2739</v>
      </c>
      <c r="Q206" s="431" t="s">
        <v>2794</v>
      </c>
      <c r="R206" s="431" t="s">
        <v>3170</v>
      </c>
      <c r="S206" s="431" t="s">
        <v>3291</v>
      </c>
      <c r="T206" s="431" t="s">
        <v>3292</v>
      </c>
      <c r="U206" s="431" t="s">
        <v>2783</v>
      </c>
      <c r="V206" s="431">
        <v>80361</v>
      </c>
      <c r="W206" s="431">
        <v>87761451408</v>
      </c>
    </row>
    <row r="207" spans="1:23" ht="15.75">
      <c r="A207" s="296">
        <f t="shared" si="4"/>
        <v>17</v>
      </c>
      <c r="B207" s="381"/>
      <c r="C207" s="430">
        <v>21112946</v>
      </c>
      <c r="D207" s="430" t="s">
        <v>3267</v>
      </c>
      <c r="E207" s="293" t="s">
        <v>72</v>
      </c>
      <c r="F207" s="230"/>
      <c r="G207" s="16"/>
      <c r="H207" s="16"/>
      <c r="I207" s="16"/>
      <c r="J207" s="16"/>
      <c r="K207" s="16"/>
      <c r="L207" s="16"/>
      <c r="M207" s="382">
        <v>85100311166</v>
      </c>
      <c r="N207" s="382" t="s">
        <v>2416</v>
      </c>
      <c r="O207" s="431" t="s">
        <v>463</v>
      </c>
      <c r="P207" s="431" t="s">
        <v>2739</v>
      </c>
      <c r="Q207" s="431" t="s">
        <v>2779</v>
      </c>
      <c r="R207" s="431" t="s">
        <v>2780</v>
      </c>
      <c r="S207" s="431" t="s">
        <v>3293</v>
      </c>
      <c r="T207" s="431" t="s">
        <v>3294</v>
      </c>
      <c r="U207" s="431" t="s">
        <v>2783</v>
      </c>
      <c r="V207" s="431">
        <v>80571</v>
      </c>
      <c r="W207" s="431">
        <v>81547231246</v>
      </c>
    </row>
    <row r="208" spans="1:23" ht="15.75">
      <c r="A208" s="296">
        <f t="shared" si="4"/>
        <v>18</v>
      </c>
      <c r="B208" s="381"/>
      <c r="C208" s="430">
        <v>21112949</v>
      </c>
      <c r="D208" s="430" t="s">
        <v>3268</v>
      </c>
      <c r="E208" s="293" t="s">
        <v>72</v>
      </c>
      <c r="F208" s="234"/>
      <c r="G208" s="389"/>
      <c r="H208" s="389"/>
      <c r="I208" s="389"/>
      <c r="J208" s="389"/>
      <c r="K208" s="389"/>
      <c r="L208" s="389"/>
      <c r="M208" s="382">
        <v>81280392008</v>
      </c>
      <c r="N208" s="382" t="s">
        <v>2418</v>
      </c>
      <c r="O208" s="431" t="s">
        <v>463</v>
      </c>
      <c r="P208" s="431" t="s">
        <v>3078</v>
      </c>
      <c r="Q208" s="431" t="s">
        <v>3295</v>
      </c>
      <c r="R208" s="431" t="s">
        <v>3296</v>
      </c>
      <c r="S208" s="431" t="s">
        <v>3297</v>
      </c>
      <c r="T208" s="431" t="s">
        <v>3298</v>
      </c>
      <c r="U208" s="431" t="s">
        <v>3299</v>
      </c>
      <c r="V208" s="431">
        <v>11450</v>
      </c>
      <c r="W208" s="431">
        <v>85817515712</v>
      </c>
    </row>
    <row r="209" spans="1:23" ht="15.75">
      <c r="A209" s="296">
        <f t="shared" si="4"/>
        <v>19</v>
      </c>
      <c r="B209" s="381"/>
      <c r="C209" s="430">
        <v>21112961</v>
      </c>
      <c r="D209" s="430" t="s">
        <v>3269</v>
      </c>
      <c r="E209" s="293" t="s">
        <v>72</v>
      </c>
      <c r="F209" s="234"/>
      <c r="G209" s="389"/>
      <c r="H209" s="389"/>
      <c r="I209" s="389"/>
      <c r="J209" s="389"/>
      <c r="K209" s="389"/>
      <c r="L209" s="389"/>
      <c r="M209" s="382">
        <v>82236487790</v>
      </c>
      <c r="N209" s="382" t="s">
        <v>2420</v>
      </c>
      <c r="O209" s="431" t="s">
        <v>463</v>
      </c>
      <c r="P209" s="431" t="s">
        <v>2715</v>
      </c>
      <c r="Q209" s="431" t="s">
        <v>2750</v>
      </c>
      <c r="R209" s="431" t="s">
        <v>3300</v>
      </c>
      <c r="S209" s="431" t="s">
        <v>3301</v>
      </c>
      <c r="T209" s="431" t="s">
        <v>3302</v>
      </c>
      <c r="U209" s="431" t="s">
        <v>3303</v>
      </c>
      <c r="V209" s="431">
        <v>40243</v>
      </c>
      <c r="W209" s="431">
        <v>82214050001</v>
      </c>
    </row>
    <row r="210" spans="1:23">
      <c r="A210" s="296">
        <f t="shared" si="4"/>
        <v>20</v>
      </c>
      <c r="B210" s="381"/>
      <c r="C210" s="430">
        <v>21112969</v>
      </c>
      <c r="D210" s="430" t="s">
        <v>3270</v>
      </c>
      <c r="E210" s="293" t="s">
        <v>72</v>
      </c>
      <c r="F210" s="376"/>
      <c r="G210" s="29"/>
      <c r="H210" s="376"/>
      <c r="I210" s="376"/>
      <c r="J210" s="376"/>
      <c r="K210" s="376"/>
      <c r="L210" s="376"/>
      <c r="M210" s="382">
        <v>81350334236</v>
      </c>
      <c r="N210" s="382" t="s">
        <v>2422</v>
      </c>
      <c r="O210" s="431" t="s">
        <v>463</v>
      </c>
      <c r="P210" s="431" t="s">
        <v>2739</v>
      </c>
      <c r="Q210" s="431" t="s">
        <v>2794</v>
      </c>
      <c r="R210" s="431" t="s">
        <v>2905</v>
      </c>
      <c r="S210" s="431" t="s">
        <v>2906</v>
      </c>
      <c r="T210" s="431" t="s">
        <v>3304</v>
      </c>
      <c r="U210" s="431" t="s">
        <v>2793</v>
      </c>
      <c r="V210" s="431">
        <v>80361</v>
      </c>
      <c r="W210" s="431">
        <v>85738284358</v>
      </c>
    </row>
    <row r="211" spans="1:23" ht="15.75">
      <c r="A211" s="296">
        <f t="shared" si="4"/>
        <v>21</v>
      </c>
      <c r="B211" s="381"/>
      <c r="C211" s="430">
        <v>21113010</v>
      </c>
      <c r="D211" s="430" t="s">
        <v>3271</v>
      </c>
      <c r="E211" s="293" t="s">
        <v>72</v>
      </c>
      <c r="F211" s="234"/>
      <c r="G211" s="389"/>
      <c r="H211" s="389"/>
      <c r="I211" s="389"/>
      <c r="J211" s="389"/>
      <c r="K211" s="389"/>
      <c r="L211" s="389"/>
      <c r="M211" s="382">
        <v>81936346441</v>
      </c>
      <c r="N211" s="382" t="s">
        <v>2424</v>
      </c>
      <c r="O211" s="431" t="s">
        <v>463</v>
      </c>
      <c r="P211" s="431" t="s">
        <v>2739</v>
      </c>
      <c r="Q211" s="431" t="s">
        <v>2779</v>
      </c>
      <c r="R211" s="431" t="s">
        <v>2819</v>
      </c>
      <c r="S211" s="431" t="s">
        <v>3305</v>
      </c>
      <c r="T211" s="431" t="s">
        <v>3306</v>
      </c>
      <c r="U211" s="432">
        <v>44197</v>
      </c>
      <c r="V211" s="431">
        <v>80515</v>
      </c>
      <c r="W211" s="431">
        <v>82147331694</v>
      </c>
    </row>
    <row r="212" spans="1:23" ht="15.75">
      <c r="A212" s="296">
        <f t="shared" si="4"/>
        <v>22</v>
      </c>
      <c r="B212" s="381"/>
      <c r="C212" s="430">
        <v>21113022</v>
      </c>
      <c r="D212" s="430" t="s">
        <v>3272</v>
      </c>
      <c r="E212" s="293" t="s">
        <v>72</v>
      </c>
      <c r="F212" s="234"/>
      <c r="G212" s="389"/>
      <c r="H212" s="389"/>
      <c r="I212" s="389"/>
      <c r="J212" s="389"/>
      <c r="K212" s="389"/>
      <c r="L212" s="389"/>
      <c r="M212" s="382">
        <v>81238401954</v>
      </c>
      <c r="N212" s="382" t="s">
        <v>2426</v>
      </c>
      <c r="O212" s="431" t="s">
        <v>463</v>
      </c>
      <c r="P212" s="431" t="s">
        <v>2715</v>
      </c>
      <c r="Q212" s="431" t="s">
        <v>2750</v>
      </c>
      <c r="R212" s="431" t="s">
        <v>3307</v>
      </c>
      <c r="S212" s="431" t="s">
        <v>232</v>
      </c>
      <c r="T212" s="431" t="s">
        <v>3308</v>
      </c>
      <c r="U212" s="431" t="s">
        <v>3309</v>
      </c>
      <c r="V212" s="431">
        <v>40287</v>
      </c>
      <c r="W212" s="431">
        <v>85659739611</v>
      </c>
    </row>
    <row r="213" spans="1:23" ht="15.75">
      <c r="A213" s="296">
        <f t="shared" si="4"/>
        <v>23</v>
      </c>
      <c r="B213" s="381"/>
      <c r="C213" s="430">
        <v>21113026</v>
      </c>
      <c r="D213" s="430" t="s">
        <v>3273</v>
      </c>
      <c r="E213" s="293" t="s">
        <v>72</v>
      </c>
      <c r="F213" s="234"/>
      <c r="G213" s="389"/>
      <c r="H213" s="389"/>
      <c r="I213" s="389"/>
      <c r="J213" s="389"/>
      <c r="K213" s="389"/>
      <c r="L213" s="389"/>
      <c r="M213" s="382">
        <v>8970433806</v>
      </c>
      <c r="N213" s="382" t="s">
        <v>2428</v>
      </c>
      <c r="O213" s="431" t="s">
        <v>463</v>
      </c>
      <c r="P213" s="431" t="s">
        <v>2739</v>
      </c>
      <c r="Q213" s="431" t="s">
        <v>2794</v>
      </c>
      <c r="R213" s="431" t="s">
        <v>3064</v>
      </c>
      <c r="S213" s="431" t="s">
        <v>3310</v>
      </c>
      <c r="T213" s="431" t="s">
        <v>3311</v>
      </c>
      <c r="U213" s="431" t="s">
        <v>2793</v>
      </c>
      <c r="V213" s="431">
        <v>80351</v>
      </c>
      <c r="W213" s="431">
        <v>83129954299</v>
      </c>
    </row>
    <row r="214" spans="1:23" ht="15.75">
      <c r="A214" s="296">
        <f t="shared" si="4"/>
        <v>24</v>
      </c>
      <c r="B214" s="381"/>
      <c r="C214" s="430">
        <v>21113065</v>
      </c>
      <c r="D214" s="430" t="s">
        <v>3274</v>
      </c>
      <c r="E214" s="293" t="s">
        <v>72</v>
      </c>
      <c r="F214" s="234"/>
      <c r="G214" s="389"/>
      <c r="H214" s="389"/>
      <c r="I214" s="389"/>
      <c r="J214" s="389"/>
      <c r="K214" s="389"/>
      <c r="L214" s="389"/>
      <c r="M214" s="382">
        <v>85331918966</v>
      </c>
      <c r="N214" s="382" t="s">
        <v>2430</v>
      </c>
      <c r="O214" s="431" t="s">
        <v>463</v>
      </c>
      <c r="P214" s="431" t="s">
        <v>2733</v>
      </c>
      <c r="Q214" s="431" t="s">
        <v>3036</v>
      </c>
      <c r="R214" s="431" t="s">
        <v>3312</v>
      </c>
      <c r="S214" s="431" t="s">
        <v>2884</v>
      </c>
      <c r="T214" s="431" t="s">
        <v>3313</v>
      </c>
      <c r="U214" s="431" t="s">
        <v>3089</v>
      </c>
      <c r="V214" s="431">
        <v>61254</v>
      </c>
      <c r="W214" s="431">
        <v>82142955740</v>
      </c>
    </row>
    <row r="215" spans="1:23" ht="15.75">
      <c r="A215" s="296">
        <f t="shared" si="4"/>
        <v>25</v>
      </c>
      <c r="B215" s="381"/>
      <c r="C215" s="430">
        <v>21113086</v>
      </c>
      <c r="D215" s="430" t="s">
        <v>3275</v>
      </c>
      <c r="E215" s="293" t="s">
        <v>72</v>
      </c>
      <c r="F215" s="234"/>
      <c r="G215" s="389"/>
      <c r="H215" s="389"/>
      <c r="I215" s="389"/>
      <c r="J215" s="389"/>
      <c r="K215" s="389"/>
      <c r="L215" s="389"/>
      <c r="M215" s="382">
        <v>89681301544</v>
      </c>
      <c r="N215" s="382" t="s">
        <v>2432</v>
      </c>
      <c r="O215" s="431" t="s">
        <v>463</v>
      </c>
      <c r="P215" s="431" t="s">
        <v>2739</v>
      </c>
      <c r="Q215" s="431" t="s">
        <v>2740</v>
      </c>
      <c r="R215" s="431" t="s">
        <v>2886</v>
      </c>
      <c r="S215" s="431" t="s">
        <v>3314</v>
      </c>
      <c r="T215" s="431" t="s">
        <v>3315</v>
      </c>
      <c r="U215" s="431" t="s">
        <v>2783</v>
      </c>
      <c r="V215" s="431">
        <v>80233</v>
      </c>
      <c r="W215" s="431">
        <v>85953875323</v>
      </c>
    </row>
    <row r="216" spans="1:23" ht="15.75">
      <c r="A216" s="296">
        <f t="shared" si="4"/>
        <v>26</v>
      </c>
      <c r="B216" s="381"/>
      <c r="C216" s="430">
        <v>21113096</v>
      </c>
      <c r="D216" s="430" t="s">
        <v>3276</v>
      </c>
      <c r="E216" s="293" t="s">
        <v>72</v>
      </c>
      <c r="F216" s="234"/>
      <c r="G216" s="389"/>
      <c r="H216" s="389"/>
      <c r="I216" s="389"/>
      <c r="J216" s="389"/>
      <c r="K216" s="389"/>
      <c r="L216" s="389"/>
      <c r="M216" s="382">
        <v>8970926469</v>
      </c>
      <c r="N216" s="382" t="s">
        <v>2434</v>
      </c>
      <c r="O216" s="431" t="s">
        <v>463</v>
      </c>
      <c r="P216" s="431" t="s">
        <v>2739</v>
      </c>
      <c r="Q216" s="431" t="s">
        <v>2822</v>
      </c>
      <c r="R216" s="431" t="s">
        <v>2823</v>
      </c>
      <c r="S216" s="431" t="s">
        <v>2847</v>
      </c>
      <c r="T216" s="431" t="s">
        <v>3316</v>
      </c>
      <c r="U216" s="431" t="s">
        <v>2783</v>
      </c>
      <c r="V216" s="431">
        <v>80716</v>
      </c>
      <c r="W216" s="431">
        <v>881038797233</v>
      </c>
    </row>
    <row r="217" spans="1:23" ht="15.75">
      <c r="A217" s="296">
        <f t="shared" si="4"/>
        <v>27</v>
      </c>
      <c r="B217" s="381"/>
      <c r="C217" s="430">
        <v>21113119</v>
      </c>
      <c r="D217" s="430" t="s">
        <v>3277</v>
      </c>
      <c r="E217" s="293" t="s">
        <v>72</v>
      </c>
      <c r="F217" s="234"/>
      <c r="G217" s="389"/>
      <c r="H217" s="389"/>
      <c r="I217" s="389"/>
      <c r="J217" s="389"/>
      <c r="K217" s="389"/>
      <c r="L217" s="389"/>
      <c r="M217" s="382">
        <v>89691788959</v>
      </c>
      <c r="N217" s="382" t="s">
        <v>2436</v>
      </c>
      <c r="O217" s="431" t="s">
        <v>463</v>
      </c>
      <c r="P217" s="431" t="s">
        <v>2739</v>
      </c>
      <c r="Q217" s="431" t="s">
        <v>2779</v>
      </c>
      <c r="R217" s="431" t="s">
        <v>2842</v>
      </c>
      <c r="S217" s="431" t="s">
        <v>3317</v>
      </c>
      <c r="T217" s="431" t="s">
        <v>3318</v>
      </c>
      <c r="U217" s="431" t="s">
        <v>2783</v>
      </c>
      <c r="V217" s="431">
        <v>80572</v>
      </c>
      <c r="W217" s="431">
        <v>83851970825</v>
      </c>
    </row>
    <row r="218" spans="1:23" ht="15.75">
      <c r="A218" s="296">
        <f t="shared" si="4"/>
        <v>28</v>
      </c>
      <c r="B218" s="381"/>
      <c r="C218" s="430">
        <v>21113126</v>
      </c>
      <c r="D218" s="430" t="s">
        <v>3278</v>
      </c>
      <c r="E218" s="293" t="s">
        <v>72</v>
      </c>
      <c r="F218" s="234"/>
      <c r="G218" s="389"/>
      <c r="H218" s="389"/>
      <c r="I218" s="389"/>
      <c r="J218" s="389"/>
      <c r="K218" s="389"/>
      <c r="L218" s="389"/>
      <c r="M218" s="382">
        <v>81237242952</v>
      </c>
      <c r="N218" s="382" t="s">
        <v>2438</v>
      </c>
      <c r="O218" s="431" t="s">
        <v>463</v>
      </c>
      <c r="P218" s="431" t="s">
        <v>3319</v>
      </c>
      <c r="Q218" s="431" t="s">
        <v>3320</v>
      </c>
      <c r="R218" s="431" t="s">
        <v>3321</v>
      </c>
      <c r="S218" s="431" t="s">
        <v>3322</v>
      </c>
      <c r="T218" s="431" t="s">
        <v>3323</v>
      </c>
      <c r="U218" s="431" t="s">
        <v>2783</v>
      </c>
      <c r="V218" s="431">
        <v>21256</v>
      </c>
      <c r="W218" s="431">
        <v>82370798250</v>
      </c>
    </row>
    <row r="219" spans="1:23" ht="15.75">
      <c r="A219" s="296">
        <f t="shared" si="4"/>
        <v>29</v>
      </c>
      <c r="B219" s="381"/>
      <c r="C219" s="430">
        <v>21113136</v>
      </c>
      <c r="D219" s="430" t="s">
        <v>3279</v>
      </c>
      <c r="E219" s="293" t="s">
        <v>72</v>
      </c>
      <c r="F219" s="234"/>
      <c r="G219" s="389"/>
      <c r="H219" s="389"/>
      <c r="I219" s="389"/>
      <c r="J219" s="389"/>
      <c r="K219" s="389"/>
      <c r="L219" s="389"/>
      <c r="M219" s="382">
        <v>85738273514</v>
      </c>
      <c r="N219" s="382" t="s">
        <v>2440</v>
      </c>
      <c r="O219" s="431" t="s">
        <v>463</v>
      </c>
      <c r="P219" s="431" t="s">
        <v>2739</v>
      </c>
      <c r="Q219" s="431" t="s">
        <v>2779</v>
      </c>
      <c r="R219" s="431" t="s">
        <v>2780</v>
      </c>
      <c r="S219" s="431" t="s">
        <v>2801</v>
      </c>
      <c r="T219" s="431" t="s">
        <v>3324</v>
      </c>
      <c r="U219" s="431" t="s">
        <v>2783</v>
      </c>
      <c r="V219" s="431">
        <v>80571</v>
      </c>
      <c r="W219" s="431">
        <v>85237009321</v>
      </c>
    </row>
    <row r="220" spans="1:23">
      <c r="A220" s="444" t="s">
        <v>14</v>
      </c>
      <c r="B220" s="445"/>
      <c r="C220" s="445"/>
      <c r="D220" s="446"/>
      <c r="E220" s="425"/>
      <c r="F220" s="390"/>
      <c r="G220" s="37"/>
      <c r="H220" s="36"/>
      <c r="I220" s="37"/>
      <c r="J220" s="36"/>
      <c r="K220" s="37"/>
      <c r="L220" s="36"/>
      <c r="M220" s="398"/>
      <c r="N220" s="398"/>
    </row>
    <row r="221" spans="1:23">
      <c r="A221" s="447"/>
      <c r="B221" s="448"/>
      <c r="C221" s="448"/>
      <c r="D221" s="449"/>
      <c r="E221" s="427"/>
      <c r="F221" s="42"/>
      <c r="G221" s="41"/>
      <c r="H221" s="33"/>
      <c r="I221" s="41"/>
      <c r="J221" s="33"/>
      <c r="K221" s="41"/>
      <c r="L221" s="33"/>
    </row>
    <row r="222" spans="1:23">
      <c r="A222" s="450" t="s">
        <v>15</v>
      </c>
      <c r="B222" s="451"/>
      <c r="C222" s="451"/>
      <c r="D222" s="452"/>
      <c r="E222" s="425"/>
      <c r="F222" s="390"/>
      <c r="G222" s="36"/>
      <c r="H222" s="43"/>
      <c r="I222" s="36"/>
      <c r="J222" s="43"/>
      <c r="K222" s="36"/>
      <c r="L222" s="44"/>
    </row>
    <row r="223" spans="1:23">
      <c r="A223" s="45" t="s">
        <v>37</v>
      </c>
      <c r="B223" s="391" t="s">
        <v>2217</v>
      </c>
      <c r="C223" s="45"/>
      <c r="D223" s="46" t="s">
        <v>16</v>
      </c>
      <c r="E223" s="427"/>
      <c r="F223" s="33"/>
      <c r="G223" s="33"/>
      <c r="H223" s="47"/>
      <c r="I223" s="33"/>
      <c r="J223" s="47"/>
      <c r="K223" s="33"/>
      <c r="L223" s="48"/>
    </row>
    <row r="224" spans="1:23">
      <c r="A224" s="377"/>
      <c r="B224" s="7" t="s">
        <v>17</v>
      </c>
      <c r="C224" s="377"/>
      <c r="D224" s="46" t="s">
        <v>18</v>
      </c>
      <c r="E224" s="425"/>
      <c r="F224" s="36"/>
      <c r="G224" s="36"/>
      <c r="H224" s="43"/>
      <c r="I224" s="36"/>
      <c r="J224" s="43"/>
      <c r="K224" s="36"/>
      <c r="L224" s="44"/>
    </row>
    <row r="225" spans="1:24">
      <c r="A225" s="377"/>
      <c r="B225" s="8" t="s">
        <v>19</v>
      </c>
      <c r="C225" s="377"/>
      <c r="D225" s="46" t="s">
        <v>20</v>
      </c>
      <c r="E225" s="427"/>
      <c r="F225" s="33"/>
      <c r="G225" s="33"/>
      <c r="H225" s="47"/>
      <c r="I225" s="33"/>
      <c r="J225" s="47"/>
      <c r="K225" s="33"/>
      <c r="L225" s="48"/>
    </row>
    <row r="226" spans="1:24">
      <c r="A226" s="377"/>
      <c r="B226" s="8" t="s">
        <v>21</v>
      </c>
      <c r="C226" s="377"/>
      <c r="D226" s="46" t="s">
        <v>22</v>
      </c>
      <c r="E226" s="425"/>
      <c r="F226" s="36"/>
      <c r="G226" s="36"/>
      <c r="H226" s="43"/>
      <c r="I226" s="36"/>
      <c r="J226" s="43"/>
      <c r="K226" s="36"/>
      <c r="L226" s="44"/>
    </row>
    <row r="227" spans="1:24">
      <c r="A227" s="377"/>
      <c r="B227" s="8" t="s">
        <v>23</v>
      </c>
      <c r="C227" s="377"/>
      <c r="D227" s="46" t="s">
        <v>24</v>
      </c>
      <c r="E227" s="427"/>
      <c r="F227" s="33"/>
      <c r="G227" s="33"/>
      <c r="H227" s="47"/>
      <c r="I227" s="33"/>
      <c r="J227" s="47"/>
      <c r="K227" s="33"/>
      <c r="L227" s="48"/>
    </row>
    <row r="228" spans="1:24">
      <c r="I228" s="379" t="s">
        <v>2158</v>
      </c>
      <c r="J228" s="379"/>
      <c r="N228" s="379"/>
      <c r="O228" s="379"/>
    </row>
    <row r="229" spans="1:24" ht="18.75">
      <c r="A229" s="453" t="s">
        <v>2688</v>
      </c>
      <c r="B229" s="453"/>
      <c r="C229" s="453"/>
      <c r="D229" s="453"/>
      <c r="E229" s="453"/>
      <c r="F229" s="453"/>
      <c r="G229" s="453"/>
      <c r="H229" s="453"/>
      <c r="I229" s="453"/>
      <c r="J229" s="453"/>
      <c r="K229" s="453"/>
      <c r="L229" s="453"/>
      <c r="M229" s="380"/>
      <c r="N229" s="380"/>
      <c r="O229" s="380"/>
    </row>
    <row r="230" spans="1:24" ht="18.75">
      <c r="A230" s="453" t="s">
        <v>0</v>
      </c>
      <c r="B230" s="453"/>
      <c r="C230" s="453"/>
      <c r="D230" s="453"/>
      <c r="E230" s="453"/>
      <c r="F230" s="453"/>
      <c r="G230" s="453"/>
      <c r="H230" s="453"/>
      <c r="I230" s="453"/>
      <c r="J230" s="453"/>
      <c r="K230" s="453"/>
      <c r="L230" s="453"/>
      <c r="M230" s="380"/>
      <c r="N230" s="380"/>
      <c r="O230" s="380"/>
    </row>
    <row r="231" spans="1:24">
      <c r="A231" s="1" t="s">
        <v>34</v>
      </c>
      <c r="B231" s="1"/>
      <c r="C231" s="1"/>
      <c r="D231" s="1"/>
      <c r="E231" s="3"/>
      <c r="F231" s="1"/>
      <c r="G231" s="1"/>
      <c r="H231" s="1"/>
      <c r="I231" s="1"/>
      <c r="J231" s="1"/>
    </row>
    <row r="232" spans="1:24">
      <c r="A232" s="2" t="s">
        <v>1</v>
      </c>
      <c r="B232" s="4" t="s">
        <v>28</v>
      </c>
      <c r="C232" s="4" t="s">
        <v>28</v>
      </c>
      <c r="H232" s="1"/>
      <c r="I232" s="1" t="s">
        <v>2</v>
      </c>
      <c r="J232" s="1"/>
      <c r="K232" s="3" t="s">
        <v>3</v>
      </c>
      <c r="L232" s="62">
        <v>1</v>
      </c>
    </row>
    <row r="233" spans="1:24">
      <c r="A233" s="2" t="s">
        <v>35</v>
      </c>
      <c r="B233" s="4" t="s">
        <v>2138</v>
      </c>
      <c r="C233" s="4" t="s">
        <v>2159</v>
      </c>
      <c r="H233" s="1"/>
      <c r="I233" s="1" t="s">
        <v>4</v>
      </c>
      <c r="J233" s="1"/>
      <c r="K233" s="3" t="s">
        <v>3</v>
      </c>
      <c r="L233" s="1"/>
    </row>
    <row r="234" spans="1:24">
      <c r="A234" s="2" t="s">
        <v>5</v>
      </c>
      <c r="B234" s="5" t="s">
        <v>2449</v>
      </c>
      <c r="C234" s="5" t="s">
        <v>2449</v>
      </c>
      <c r="H234" s="1"/>
      <c r="I234" s="1" t="s">
        <v>7</v>
      </c>
      <c r="J234" s="1"/>
      <c r="K234" s="3" t="s">
        <v>3</v>
      </c>
      <c r="L234" s="1"/>
    </row>
    <row r="235" spans="1:24">
      <c r="A235" s="1"/>
      <c r="B235" s="1"/>
      <c r="C235" s="1"/>
      <c r="H235" s="1"/>
      <c r="I235" s="1" t="s">
        <v>8</v>
      </c>
      <c r="J235" s="1"/>
      <c r="K235" s="3" t="s">
        <v>3</v>
      </c>
      <c r="L235" s="1"/>
    </row>
    <row r="237" spans="1:24">
      <c r="A237" s="454" t="s">
        <v>9</v>
      </c>
      <c r="B237" s="457" t="s">
        <v>27</v>
      </c>
      <c r="C237" s="457" t="s">
        <v>36</v>
      </c>
      <c r="D237" s="454" t="s">
        <v>10</v>
      </c>
      <c r="E237" s="428"/>
      <c r="F237" s="459" t="s">
        <v>11</v>
      </c>
      <c r="G237" s="459"/>
      <c r="H237" s="459"/>
      <c r="I237" s="459"/>
      <c r="J237" s="459"/>
      <c r="K237" s="459"/>
      <c r="L237" s="459"/>
    </row>
    <row r="238" spans="1:24">
      <c r="A238" s="455"/>
      <c r="B238" s="444"/>
      <c r="C238" s="444"/>
      <c r="D238" s="455"/>
      <c r="E238" s="428" t="s">
        <v>12</v>
      </c>
      <c r="F238" s="376"/>
      <c r="G238" s="376"/>
      <c r="H238" s="376"/>
      <c r="I238" s="376"/>
      <c r="J238" s="376"/>
      <c r="K238" s="376"/>
      <c r="L238" s="376"/>
    </row>
    <row r="239" spans="1:24" ht="15.75" thickBot="1">
      <c r="A239" s="456"/>
      <c r="B239" s="458"/>
      <c r="C239" s="458"/>
      <c r="D239" s="456"/>
      <c r="E239" s="30" t="s">
        <v>13</v>
      </c>
      <c r="F239" s="30"/>
      <c r="G239" s="31"/>
      <c r="H239" s="30"/>
      <c r="I239" s="30"/>
      <c r="J239" s="30"/>
      <c r="K239" s="30"/>
      <c r="L239" s="30"/>
    </row>
    <row r="240" spans="1:24" ht="15.75" thickTop="1">
      <c r="A240" s="10">
        <v>1</v>
      </c>
      <c r="B240" s="361"/>
      <c r="C240" s="430">
        <v>21112857</v>
      </c>
      <c r="D240" s="430" t="s">
        <v>3067</v>
      </c>
      <c r="E240" s="279" t="s">
        <v>2161</v>
      </c>
      <c r="F240" s="376"/>
      <c r="G240" s="29"/>
      <c r="H240" s="376"/>
      <c r="I240" s="376"/>
      <c r="J240" s="376"/>
      <c r="K240" s="376"/>
      <c r="L240" s="376"/>
      <c r="M240" s="382">
        <v>89685181963</v>
      </c>
      <c r="N240" s="382" t="s">
        <v>2451</v>
      </c>
      <c r="P240" s="431" t="s">
        <v>314</v>
      </c>
      <c r="Q240" s="431" t="s">
        <v>3078</v>
      </c>
      <c r="R240" s="431" t="s">
        <v>3079</v>
      </c>
      <c r="S240" s="431" t="s">
        <v>3080</v>
      </c>
      <c r="T240" s="431" t="s">
        <v>3081</v>
      </c>
      <c r="U240" s="431" t="s">
        <v>3082</v>
      </c>
      <c r="V240" s="431" t="s">
        <v>3083</v>
      </c>
      <c r="W240" s="431">
        <v>14450</v>
      </c>
      <c r="X240" s="431">
        <v>87882830793</v>
      </c>
    </row>
    <row r="241" spans="1:25" ht="15.75">
      <c r="A241" s="361">
        <f>+A240+1</f>
        <v>2</v>
      </c>
      <c r="B241" s="361"/>
      <c r="C241" s="430">
        <v>21112860</v>
      </c>
      <c r="D241" s="430" t="s">
        <v>3068</v>
      </c>
      <c r="E241" s="411" t="s">
        <v>2161</v>
      </c>
      <c r="F241" s="392"/>
      <c r="G241" s="312"/>
      <c r="H241" s="393"/>
      <c r="I241" s="394"/>
      <c r="J241" s="395"/>
      <c r="K241" s="395"/>
      <c r="L241" s="395"/>
      <c r="M241" s="382">
        <v>82333254459</v>
      </c>
      <c r="N241" s="382" t="s">
        <v>2453</v>
      </c>
      <c r="P241" s="431" t="s">
        <v>314</v>
      </c>
      <c r="Q241" s="431" t="s">
        <v>3084</v>
      </c>
      <c r="R241" s="431" t="s">
        <v>3085</v>
      </c>
      <c r="S241" s="431" t="s">
        <v>3086</v>
      </c>
      <c r="T241" s="431" t="s">
        <v>3087</v>
      </c>
      <c r="U241" s="431" t="s">
        <v>3088</v>
      </c>
      <c r="V241" s="431" t="s">
        <v>3089</v>
      </c>
      <c r="W241" s="431">
        <v>94231</v>
      </c>
      <c r="X241" s="431">
        <v>82291544619</v>
      </c>
    </row>
    <row r="242" spans="1:25" ht="15.75">
      <c r="A242" s="361">
        <f t="shared" ref="A242:A268" si="5">+A241+1</f>
        <v>3</v>
      </c>
      <c r="B242" s="10"/>
      <c r="C242" s="430">
        <v>21112863</v>
      </c>
      <c r="D242" s="430" t="s">
        <v>3069</v>
      </c>
      <c r="E242" s="411" t="s">
        <v>2161</v>
      </c>
      <c r="F242" s="231"/>
      <c r="G242" s="60"/>
      <c r="H242" s="15"/>
      <c r="I242" s="16"/>
      <c r="J242" s="16"/>
      <c r="K242" s="16"/>
      <c r="L242" s="16"/>
      <c r="M242" s="382">
        <v>87761556603</v>
      </c>
      <c r="N242" s="382" t="s">
        <v>2455</v>
      </c>
      <c r="P242" s="431" t="s">
        <v>314</v>
      </c>
      <c r="Q242" s="431" t="s">
        <v>2739</v>
      </c>
      <c r="R242" s="431" t="s">
        <v>2794</v>
      </c>
      <c r="S242" s="431" t="s">
        <v>2905</v>
      </c>
      <c r="T242" s="431" t="s">
        <v>2906</v>
      </c>
      <c r="U242" s="431" t="s">
        <v>3090</v>
      </c>
      <c r="V242" s="431" t="s">
        <v>2783</v>
      </c>
      <c r="W242" s="431">
        <v>80363</v>
      </c>
      <c r="X242" s="431">
        <v>81295960090</v>
      </c>
    </row>
    <row r="243" spans="1:25" ht="15.75">
      <c r="A243" s="361">
        <f t="shared" si="5"/>
        <v>4</v>
      </c>
      <c r="B243" s="361"/>
      <c r="C243" s="430">
        <v>21112890</v>
      </c>
      <c r="D243" s="430" t="s">
        <v>3070</v>
      </c>
      <c r="E243" s="411" t="s">
        <v>2161</v>
      </c>
      <c r="F243" s="231"/>
      <c r="G243" s="10"/>
      <c r="H243" s="16"/>
      <c r="I243" s="16"/>
      <c r="J243" s="16"/>
      <c r="K243" s="16"/>
      <c r="L243" s="16"/>
      <c r="M243" s="382">
        <v>82254670488</v>
      </c>
      <c r="N243" s="382" t="s">
        <v>2457</v>
      </c>
      <c r="P243" s="431" t="s">
        <v>314</v>
      </c>
      <c r="Q243" s="431" t="s">
        <v>2739</v>
      </c>
      <c r="R243" s="431" t="s">
        <v>2901</v>
      </c>
      <c r="S243" s="431" t="s">
        <v>2951</v>
      </c>
      <c r="T243" s="431" t="s">
        <v>3091</v>
      </c>
      <c r="U243" s="431" t="s">
        <v>3092</v>
      </c>
      <c r="V243" s="431" t="s">
        <v>2783</v>
      </c>
      <c r="W243" s="431">
        <v>80863</v>
      </c>
      <c r="X243" s="431">
        <v>83857373698</v>
      </c>
    </row>
    <row r="244" spans="1:25" ht="15.75">
      <c r="A244" s="361">
        <f t="shared" si="5"/>
        <v>5</v>
      </c>
      <c r="B244" s="10"/>
      <c r="C244" s="430">
        <v>21112931</v>
      </c>
      <c r="D244" s="430" t="s">
        <v>3071</v>
      </c>
      <c r="E244" s="411" t="s">
        <v>2161</v>
      </c>
      <c r="F244" s="233"/>
      <c r="G244" s="10"/>
      <c r="H244" s="16"/>
      <c r="I244" s="16"/>
      <c r="J244" s="16"/>
      <c r="K244" s="16"/>
      <c r="L244" s="16"/>
      <c r="M244" s="382">
        <v>87782230310</v>
      </c>
      <c r="N244" s="382" t="s">
        <v>2459</v>
      </c>
      <c r="P244" s="431" t="s">
        <v>314</v>
      </c>
      <c r="Q244" s="431" t="s">
        <v>3028</v>
      </c>
      <c r="R244" s="431" t="s">
        <v>3093</v>
      </c>
      <c r="S244" s="431" t="s">
        <v>3094</v>
      </c>
      <c r="T244" s="431" t="s">
        <v>3095</v>
      </c>
      <c r="U244" s="431" t="s">
        <v>3096</v>
      </c>
      <c r="V244" s="431" t="s">
        <v>3097</v>
      </c>
      <c r="W244" s="431">
        <v>30128</v>
      </c>
      <c r="X244" s="431">
        <v>89515333505</v>
      </c>
    </row>
    <row r="245" spans="1:25" ht="15.75">
      <c r="A245" s="361">
        <f t="shared" si="5"/>
        <v>6</v>
      </c>
      <c r="B245" s="361"/>
      <c r="C245" s="430">
        <v>21112934</v>
      </c>
      <c r="D245" s="430" t="s">
        <v>3072</v>
      </c>
      <c r="E245" s="411" t="s">
        <v>2161</v>
      </c>
      <c r="F245" s="233"/>
      <c r="G245" s="10"/>
      <c r="H245" s="16"/>
      <c r="I245" s="16"/>
      <c r="J245" s="16"/>
      <c r="K245" s="16"/>
      <c r="L245" s="16"/>
      <c r="M245" s="382">
        <v>895392333339</v>
      </c>
      <c r="N245" s="382" t="s">
        <v>2461</v>
      </c>
      <c r="P245" s="431" t="s">
        <v>314</v>
      </c>
      <c r="Q245" s="431" t="s">
        <v>2703</v>
      </c>
      <c r="R245" s="431" t="s">
        <v>3049</v>
      </c>
      <c r="S245" s="431" t="s">
        <v>3050</v>
      </c>
      <c r="T245" s="431" t="s">
        <v>3098</v>
      </c>
      <c r="U245" s="431" t="s">
        <v>3099</v>
      </c>
      <c r="V245" s="431" t="s">
        <v>3100</v>
      </c>
      <c r="W245" s="431">
        <v>78121</v>
      </c>
      <c r="X245" s="431">
        <v>6281254500563</v>
      </c>
    </row>
    <row r="246" spans="1:25" ht="15.75">
      <c r="A246" s="361">
        <f t="shared" si="5"/>
        <v>7</v>
      </c>
      <c r="B246" s="10"/>
      <c r="C246" s="430">
        <v>21112944</v>
      </c>
      <c r="D246" s="430" t="s">
        <v>3073</v>
      </c>
      <c r="E246" s="411" t="s">
        <v>2161</v>
      </c>
      <c r="F246" s="231"/>
      <c r="G246" s="10"/>
      <c r="H246" s="16"/>
      <c r="I246" s="16"/>
      <c r="J246" s="16"/>
      <c r="K246" s="16"/>
      <c r="L246" s="16"/>
      <c r="M246" s="382">
        <v>895702098305</v>
      </c>
      <c r="N246" s="382" t="s">
        <v>2463</v>
      </c>
      <c r="P246" s="431" t="s">
        <v>314</v>
      </c>
      <c r="Q246" s="431" t="s">
        <v>2739</v>
      </c>
      <c r="R246" s="431" t="s">
        <v>2779</v>
      </c>
      <c r="S246" s="431" t="s">
        <v>2889</v>
      </c>
      <c r="T246" s="431" t="s">
        <v>3101</v>
      </c>
      <c r="U246" s="431" t="s">
        <v>3102</v>
      </c>
      <c r="V246" s="431" t="s">
        <v>2783</v>
      </c>
      <c r="W246" s="431">
        <v>80561</v>
      </c>
      <c r="X246" s="431">
        <v>87811353717</v>
      </c>
    </row>
    <row r="247" spans="1:25" ht="15.75">
      <c r="A247" s="361">
        <f t="shared" si="5"/>
        <v>8</v>
      </c>
      <c r="B247" s="361"/>
      <c r="C247" s="430">
        <v>21112945</v>
      </c>
      <c r="D247" s="430" t="s">
        <v>3074</v>
      </c>
      <c r="E247" s="411" t="s">
        <v>2161</v>
      </c>
      <c r="F247" s="396"/>
      <c r="G247" s="16"/>
      <c r="H247" s="16"/>
      <c r="I247" s="16"/>
      <c r="J247" s="16"/>
      <c r="K247" s="16"/>
      <c r="L247" s="16"/>
      <c r="M247" s="382">
        <v>81802104586</v>
      </c>
      <c r="N247" s="382" t="s">
        <v>2465</v>
      </c>
      <c r="P247" s="431" t="s">
        <v>314</v>
      </c>
      <c r="Q247" s="431" t="s">
        <v>2739</v>
      </c>
      <c r="R247" s="431" t="s">
        <v>2779</v>
      </c>
      <c r="S247" s="431" t="s">
        <v>2889</v>
      </c>
      <c r="T247" s="431" t="s">
        <v>3101</v>
      </c>
      <c r="U247" s="431" t="s">
        <v>3102</v>
      </c>
      <c r="V247" s="431" t="s">
        <v>2783</v>
      </c>
      <c r="W247" s="431">
        <v>80561</v>
      </c>
      <c r="X247" s="431">
        <v>87756801908</v>
      </c>
    </row>
    <row r="248" spans="1:25" ht="15.75">
      <c r="A248" s="361">
        <f t="shared" si="5"/>
        <v>9</v>
      </c>
      <c r="B248" s="10"/>
      <c r="C248" s="430">
        <v>21112976</v>
      </c>
      <c r="D248" s="430" t="s">
        <v>3075</v>
      </c>
      <c r="E248" s="411" t="s">
        <v>2161</v>
      </c>
      <c r="F248" s="386"/>
      <c r="G248" s="16"/>
      <c r="H248" s="16"/>
      <c r="I248" s="16"/>
      <c r="J248" s="16"/>
      <c r="K248" s="16"/>
      <c r="L248" s="16"/>
      <c r="M248" s="382">
        <v>87888036202</v>
      </c>
      <c r="N248" s="382" t="s">
        <v>2467</v>
      </c>
      <c r="P248" s="431" t="s">
        <v>314</v>
      </c>
      <c r="Q248" s="431" t="s">
        <v>2739</v>
      </c>
      <c r="R248" s="431" t="s">
        <v>2740</v>
      </c>
      <c r="S248" s="431" t="s">
        <v>2741</v>
      </c>
      <c r="T248" s="431" t="s">
        <v>3103</v>
      </c>
      <c r="U248" s="431" t="s">
        <v>3104</v>
      </c>
      <c r="V248" s="431" t="s">
        <v>2783</v>
      </c>
      <c r="W248" s="431">
        <v>80222</v>
      </c>
      <c r="X248" s="431">
        <v>81238978813</v>
      </c>
    </row>
    <row r="249" spans="1:25" ht="15.75">
      <c r="A249" s="361">
        <f t="shared" si="5"/>
        <v>10</v>
      </c>
      <c r="B249" s="361"/>
      <c r="C249" s="430">
        <v>21113029</v>
      </c>
      <c r="D249" s="430" t="s">
        <v>3076</v>
      </c>
      <c r="E249" s="411" t="s">
        <v>2161</v>
      </c>
      <c r="F249" s="386"/>
      <c r="G249" s="16"/>
      <c r="H249" s="16"/>
      <c r="I249" s="16"/>
      <c r="J249" s="16"/>
      <c r="K249" s="16"/>
      <c r="L249" s="16"/>
      <c r="M249" s="382">
        <v>81936284582</v>
      </c>
      <c r="N249" s="382" t="s">
        <v>2469</v>
      </c>
      <c r="P249" s="431" t="s">
        <v>314</v>
      </c>
      <c r="Q249" s="431" t="s">
        <v>2849</v>
      </c>
      <c r="R249" s="431" t="s">
        <v>3105</v>
      </c>
      <c r="S249" s="431" t="s">
        <v>3106</v>
      </c>
      <c r="T249" s="431" t="s">
        <v>3107</v>
      </c>
      <c r="U249" s="431" t="s">
        <v>3108</v>
      </c>
      <c r="V249" s="431" t="s">
        <v>3109</v>
      </c>
      <c r="W249" s="431">
        <v>85141</v>
      </c>
      <c r="X249" s="431">
        <v>81384977423</v>
      </c>
    </row>
    <row r="250" spans="1:25" ht="15.75">
      <c r="A250" s="361">
        <f t="shared" si="5"/>
        <v>11</v>
      </c>
      <c r="B250" s="10"/>
      <c r="C250" s="430">
        <v>21113035</v>
      </c>
      <c r="D250" s="430" t="s">
        <v>3077</v>
      </c>
      <c r="E250" s="411" t="s">
        <v>2161</v>
      </c>
      <c r="F250" s="386"/>
      <c r="G250" s="16"/>
      <c r="H250" s="16"/>
      <c r="I250" s="16"/>
      <c r="J250" s="16"/>
      <c r="K250" s="16"/>
      <c r="L250" s="16"/>
      <c r="M250" s="382">
        <v>81321509314</v>
      </c>
      <c r="N250" s="382" t="s">
        <v>2471</v>
      </c>
      <c r="P250" s="431" t="s">
        <v>314</v>
      </c>
      <c r="Q250" s="431" t="s">
        <v>2739</v>
      </c>
      <c r="R250" s="431" t="s">
        <v>2740</v>
      </c>
      <c r="S250" s="431" t="s">
        <v>2741</v>
      </c>
      <c r="T250" s="431" t="s">
        <v>3110</v>
      </c>
      <c r="U250" s="431" t="s">
        <v>3111</v>
      </c>
      <c r="V250" s="431" t="s">
        <v>2744</v>
      </c>
      <c r="W250" s="431">
        <v>80228</v>
      </c>
      <c r="X250" s="431">
        <v>81225571616</v>
      </c>
    </row>
    <row r="251" spans="1:25" ht="16.5" customHeight="1">
      <c r="A251" s="361">
        <f t="shared" si="5"/>
        <v>12</v>
      </c>
      <c r="B251" s="361"/>
      <c r="C251" s="430">
        <v>21143909</v>
      </c>
      <c r="D251" s="430" t="s">
        <v>3532</v>
      </c>
      <c r="E251" s="411" t="s">
        <v>2161</v>
      </c>
      <c r="F251" s="386"/>
      <c r="G251" s="397"/>
      <c r="H251" s="16"/>
      <c r="I251" s="397"/>
      <c r="J251" s="16"/>
      <c r="K251" s="397"/>
      <c r="L251" s="16"/>
      <c r="M251" s="382"/>
      <c r="N251" s="382"/>
      <c r="P251" s="492" t="s">
        <v>314</v>
      </c>
      <c r="Q251" s="430" t="s">
        <v>2715</v>
      </c>
      <c r="R251" s="430" t="s">
        <v>2750</v>
      </c>
      <c r="S251" s="430" t="s">
        <v>3528</v>
      </c>
      <c r="T251" s="430" t="s">
        <v>3529</v>
      </c>
      <c r="U251" s="430" t="s">
        <v>3530</v>
      </c>
      <c r="V251" s="430" t="s">
        <v>3531</v>
      </c>
      <c r="W251" s="430">
        <v>40231</v>
      </c>
      <c r="X251" s="430">
        <v>82217450271</v>
      </c>
    </row>
    <row r="252" spans="1:25" ht="15.75">
      <c r="A252" s="361">
        <f t="shared" si="5"/>
        <v>13</v>
      </c>
      <c r="B252" s="361"/>
      <c r="C252" s="430">
        <v>21113137</v>
      </c>
      <c r="D252" s="430" t="s">
        <v>3325</v>
      </c>
      <c r="E252" s="288" t="s">
        <v>72</v>
      </c>
      <c r="F252" s="230"/>
      <c r="G252" s="397"/>
      <c r="H252" s="16"/>
      <c r="I252" s="397"/>
      <c r="J252" s="16"/>
      <c r="K252" s="397"/>
      <c r="L252" s="16"/>
      <c r="M252" s="382">
        <v>8970422214</v>
      </c>
      <c r="N252" s="382" t="s">
        <v>2473</v>
      </c>
      <c r="P252" s="431" t="s">
        <v>463</v>
      </c>
      <c r="Q252" s="431" t="s">
        <v>2739</v>
      </c>
      <c r="R252" s="431" t="s">
        <v>2779</v>
      </c>
      <c r="S252" s="431" t="s">
        <v>2780</v>
      </c>
      <c r="T252" s="431" t="s">
        <v>2801</v>
      </c>
      <c r="U252" s="431" t="s">
        <v>3342</v>
      </c>
      <c r="V252" s="431" t="s">
        <v>2783</v>
      </c>
      <c r="W252" s="431">
        <v>80571</v>
      </c>
      <c r="X252" s="431">
        <v>82145420679</v>
      </c>
      <c r="Y252" s="347"/>
    </row>
    <row r="253" spans="1:25">
      <c r="A253" s="361">
        <f t="shared" si="5"/>
        <v>14</v>
      </c>
      <c r="B253" s="10"/>
      <c r="C253" s="430">
        <v>21113165</v>
      </c>
      <c r="D253" s="430" t="s">
        <v>3326</v>
      </c>
      <c r="E253" s="285" t="s">
        <v>72</v>
      </c>
      <c r="F253" s="376"/>
      <c r="G253" s="29"/>
      <c r="H253" s="376"/>
      <c r="I253" s="376"/>
      <c r="J253" s="376"/>
      <c r="K253" s="376"/>
      <c r="L253" s="376"/>
      <c r="M253" s="382">
        <v>83114140662</v>
      </c>
      <c r="N253" s="382" t="s">
        <v>2475</v>
      </c>
      <c r="P253" s="431" t="s">
        <v>463</v>
      </c>
      <c r="Q253" s="431" t="s">
        <v>3078</v>
      </c>
      <c r="R253" s="431" t="s">
        <v>3079</v>
      </c>
      <c r="S253" s="431" t="s">
        <v>3080</v>
      </c>
      <c r="T253" s="431" t="s">
        <v>3343</v>
      </c>
      <c r="U253" s="431" t="s">
        <v>3344</v>
      </c>
      <c r="V253" s="431" t="s">
        <v>3345</v>
      </c>
      <c r="W253" s="431">
        <v>14405</v>
      </c>
      <c r="X253" s="431">
        <v>87818112003</v>
      </c>
      <c r="Y253" s="347"/>
    </row>
    <row r="254" spans="1:25">
      <c r="A254" s="361">
        <f t="shared" si="5"/>
        <v>15</v>
      </c>
      <c r="B254" s="361"/>
      <c r="C254" s="430">
        <v>21113177</v>
      </c>
      <c r="D254" s="430" t="s">
        <v>3327</v>
      </c>
      <c r="E254" s="285" t="s">
        <v>72</v>
      </c>
      <c r="F254" s="376"/>
      <c r="G254" s="29"/>
      <c r="H254" s="376"/>
      <c r="I254" s="376"/>
      <c r="J254" s="376"/>
      <c r="K254" s="376"/>
      <c r="L254" s="376"/>
      <c r="M254" s="382">
        <v>81249661785</v>
      </c>
      <c r="N254" s="382" t="s">
        <v>2477</v>
      </c>
      <c r="P254" s="431" t="s">
        <v>463</v>
      </c>
      <c r="Q254" s="431" t="s">
        <v>2739</v>
      </c>
      <c r="R254" s="431" t="s">
        <v>2779</v>
      </c>
      <c r="S254" s="431" t="s">
        <v>2842</v>
      </c>
      <c r="T254" s="431" t="s">
        <v>3317</v>
      </c>
      <c r="U254" s="431" t="s">
        <v>3346</v>
      </c>
      <c r="V254" s="431" t="s">
        <v>2783</v>
      </c>
      <c r="W254" s="431">
        <v>80572</v>
      </c>
      <c r="X254" s="431">
        <v>87765177902</v>
      </c>
      <c r="Y254" s="347"/>
    </row>
    <row r="255" spans="1:25">
      <c r="A255" s="361">
        <f t="shared" si="5"/>
        <v>16</v>
      </c>
      <c r="B255" s="361"/>
      <c r="C255" s="430">
        <v>21113190</v>
      </c>
      <c r="D255" s="430" t="s">
        <v>3328</v>
      </c>
      <c r="E255" s="285" t="s">
        <v>72</v>
      </c>
      <c r="F255" s="376"/>
      <c r="G255" s="29"/>
      <c r="H255" s="376"/>
      <c r="I255" s="376"/>
      <c r="J255" s="376"/>
      <c r="K255" s="376"/>
      <c r="L255" s="376"/>
      <c r="M255" s="382">
        <v>85339305494</v>
      </c>
      <c r="N255" s="382" t="s">
        <v>2479</v>
      </c>
      <c r="P255" s="431" t="s">
        <v>463</v>
      </c>
      <c r="Q255" s="431" t="s">
        <v>2733</v>
      </c>
      <c r="R255" s="431" t="s">
        <v>3347</v>
      </c>
      <c r="S255" s="431" t="s">
        <v>3348</v>
      </c>
      <c r="T255" s="431" t="s">
        <v>3349</v>
      </c>
      <c r="U255" s="431" t="s">
        <v>3350</v>
      </c>
      <c r="V255" s="431" t="s">
        <v>2788</v>
      </c>
      <c r="W255" s="431">
        <v>65212</v>
      </c>
      <c r="X255" s="431">
        <v>87848508454</v>
      </c>
      <c r="Y255" s="347"/>
    </row>
    <row r="256" spans="1:25">
      <c r="A256" s="361">
        <f t="shared" si="5"/>
        <v>17</v>
      </c>
      <c r="B256" s="10"/>
      <c r="C256" s="430">
        <v>21113200</v>
      </c>
      <c r="D256" s="430" t="s">
        <v>3329</v>
      </c>
      <c r="E256" s="285" t="s">
        <v>72</v>
      </c>
      <c r="F256" s="376"/>
      <c r="G256" s="29"/>
      <c r="H256" s="376"/>
      <c r="I256" s="376"/>
      <c r="J256" s="376"/>
      <c r="K256" s="376"/>
      <c r="L256" s="376"/>
      <c r="M256" s="382">
        <v>82251620080</v>
      </c>
      <c r="N256" s="382" t="s">
        <v>2481</v>
      </c>
      <c r="P256" s="431" t="s">
        <v>463</v>
      </c>
      <c r="Q256" s="431" t="s">
        <v>2739</v>
      </c>
      <c r="R256" s="431" t="s">
        <v>2740</v>
      </c>
      <c r="S256" s="431" t="s">
        <v>2898</v>
      </c>
      <c r="T256" s="431" t="s">
        <v>3351</v>
      </c>
      <c r="U256" s="431" t="s">
        <v>3352</v>
      </c>
      <c r="V256" s="431" t="s">
        <v>2788</v>
      </c>
      <c r="W256" s="431">
        <v>80117</v>
      </c>
      <c r="X256" s="431">
        <v>89678705847</v>
      </c>
      <c r="Y256" s="347"/>
    </row>
    <row r="257" spans="1:25">
      <c r="A257" s="361">
        <f t="shared" si="5"/>
        <v>18</v>
      </c>
      <c r="B257" s="361"/>
      <c r="C257" s="430">
        <v>21113208</v>
      </c>
      <c r="D257" s="430" t="s">
        <v>3330</v>
      </c>
      <c r="E257" s="285" t="s">
        <v>72</v>
      </c>
      <c r="F257" s="376"/>
      <c r="G257" s="29"/>
      <c r="H257" s="376"/>
      <c r="I257" s="376"/>
      <c r="J257" s="376"/>
      <c r="K257" s="376"/>
      <c r="L257" s="376"/>
      <c r="M257" s="382">
        <v>81239303028</v>
      </c>
      <c r="N257" s="382" t="s">
        <v>2483</v>
      </c>
      <c r="P257" s="431" t="s">
        <v>463</v>
      </c>
      <c r="Q257" s="431" t="s">
        <v>2739</v>
      </c>
      <c r="R257" s="431" t="s">
        <v>2901</v>
      </c>
      <c r="S257" s="431" t="s">
        <v>3353</v>
      </c>
      <c r="T257" s="431" t="s">
        <v>3354</v>
      </c>
      <c r="U257" s="431" t="s">
        <v>3355</v>
      </c>
      <c r="V257" s="431" t="s">
        <v>3356</v>
      </c>
      <c r="W257" s="431">
        <v>80864</v>
      </c>
      <c r="X257" s="431">
        <v>81918110398</v>
      </c>
      <c r="Y257" s="347"/>
    </row>
    <row r="258" spans="1:25">
      <c r="A258" s="361">
        <f t="shared" si="5"/>
        <v>19</v>
      </c>
      <c r="B258" s="10"/>
      <c r="C258" s="430">
        <v>21113227</v>
      </c>
      <c r="D258" s="430" t="s">
        <v>3331</v>
      </c>
      <c r="E258" s="285" t="s">
        <v>72</v>
      </c>
      <c r="F258" s="376"/>
      <c r="G258" s="29"/>
      <c r="H258" s="376"/>
      <c r="I258" s="376"/>
      <c r="J258" s="376"/>
      <c r="K258" s="376"/>
      <c r="L258" s="376"/>
      <c r="M258" s="382">
        <v>81953177465</v>
      </c>
      <c r="N258" s="382" t="s">
        <v>2485</v>
      </c>
      <c r="P258" s="431" t="s">
        <v>463</v>
      </c>
      <c r="Q258" s="431" t="s">
        <v>2739</v>
      </c>
      <c r="R258" s="431" t="s">
        <v>2779</v>
      </c>
      <c r="S258" s="431" t="s">
        <v>2798</v>
      </c>
      <c r="T258" s="431" t="s">
        <v>3357</v>
      </c>
      <c r="U258" s="431" t="s">
        <v>3358</v>
      </c>
      <c r="V258" s="431" t="s">
        <v>3359</v>
      </c>
      <c r="W258" s="431">
        <v>80582</v>
      </c>
      <c r="X258" s="431">
        <v>8970464542</v>
      </c>
      <c r="Y258" s="347"/>
    </row>
    <row r="259" spans="1:25">
      <c r="A259" s="361">
        <f t="shared" si="5"/>
        <v>20</v>
      </c>
      <c r="B259" s="361"/>
      <c r="C259" s="430">
        <v>21113250</v>
      </c>
      <c r="D259" s="430" t="s">
        <v>3332</v>
      </c>
      <c r="E259" s="285" t="s">
        <v>72</v>
      </c>
      <c r="F259" s="376"/>
      <c r="G259" s="29"/>
      <c r="H259" s="376"/>
      <c r="I259" s="376"/>
      <c r="J259" s="376"/>
      <c r="K259" s="376"/>
      <c r="L259" s="376"/>
      <c r="M259" s="382">
        <v>89530436002</v>
      </c>
      <c r="N259" s="382" t="s">
        <v>2487</v>
      </c>
      <c r="P259" s="431" t="s">
        <v>463</v>
      </c>
      <c r="Q259" s="431" t="s">
        <v>2739</v>
      </c>
      <c r="R259" s="431" t="s">
        <v>2740</v>
      </c>
      <c r="S259" s="431" t="s">
        <v>2924</v>
      </c>
      <c r="T259" s="431" t="s">
        <v>3360</v>
      </c>
      <c r="U259" s="431" t="s">
        <v>3361</v>
      </c>
      <c r="V259" s="431" t="s">
        <v>2783</v>
      </c>
      <c r="W259" s="431">
        <v>80235</v>
      </c>
      <c r="X259" s="431">
        <v>89501103139</v>
      </c>
      <c r="Y259" s="347"/>
    </row>
    <row r="260" spans="1:25">
      <c r="A260" s="361">
        <f t="shared" si="5"/>
        <v>21</v>
      </c>
      <c r="B260" s="10"/>
      <c r="C260" s="430">
        <v>21113270</v>
      </c>
      <c r="D260" s="430" t="s">
        <v>3333</v>
      </c>
      <c r="E260" s="285" t="s">
        <v>72</v>
      </c>
      <c r="F260" s="376"/>
      <c r="G260" s="29"/>
      <c r="H260" s="376"/>
      <c r="I260" s="376"/>
      <c r="J260" s="376"/>
      <c r="K260" s="376"/>
      <c r="L260" s="376"/>
      <c r="M260" s="382">
        <v>83119808924</v>
      </c>
      <c r="N260" s="382" t="s">
        <v>2489</v>
      </c>
      <c r="P260" s="431" t="s">
        <v>463</v>
      </c>
      <c r="Q260" s="431" t="s">
        <v>2739</v>
      </c>
      <c r="R260" s="431" t="s">
        <v>2837</v>
      </c>
      <c r="S260" s="431" t="s">
        <v>2846</v>
      </c>
      <c r="T260" s="431" t="s">
        <v>3362</v>
      </c>
      <c r="U260" s="431" t="s">
        <v>2934</v>
      </c>
      <c r="V260" s="432">
        <v>44197</v>
      </c>
      <c r="W260" s="431">
        <v>80652</v>
      </c>
      <c r="X260" s="431">
        <v>81999048754</v>
      </c>
      <c r="Y260" s="347"/>
    </row>
    <row r="261" spans="1:25">
      <c r="A261" s="361">
        <f t="shared" si="5"/>
        <v>22</v>
      </c>
      <c r="B261" s="361"/>
      <c r="C261" s="430">
        <v>21113309</v>
      </c>
      <c r="D261" s="430" t="s">
        <v>3334</v>
      </c>
      <c r="E261" s="285" t="s">
        <v>72</v>
      </c>
      <c r="F261" s="376"/>
      <c r="G261" s="29"/>
      <c r="H261" s="376"/>
      <c r="I261" s="376"/>
      <c r="J261" s="376"/>
      <c r="K261" s="376"/>
      <c r="L261" s="376"/>
      <c r="M261" s="382">
        <v>85739762513</v>
      </c>
      <c r="N261" s="382" t="s">
        <v>2491</v>
      </c>
      <c r="P261" s="431" t="s">
        <v>463</v>
      </c>
      <c r="Q261" s="431" t="s">
        <v>2739</v>
      </c>
      <c r="R261" s="431" t="s">
        <v>2740</v>
      </c>
      <c r="S261" s="431" t="s">
        <v>2924</v>
      </c>
      <c r="T261" s="431" t="s">
        <v>3363</v>
      </c>
      <c r="U261" s="431" t="s">
        <v>3364</v>
      </c>
      <c r="V261" s="431" t="s">
        <v>2783</v>
      </c>
      <c r="W261" s="431">
        <v>80239</v>
      </c>
      <c r="X261" s="431">
        <v>81999126253</v>
      </c>
      <c r="Y261" s="347"/>
    </row>
    <row r="262" spans="1:25">
      <c r="A262" s="361">
        <f t="shared" si="5"/>
        <v>23</v>
      </c>
      <c r="B262" s="10"/>
      <c r="C262" s="430">
        <v>21113310</v>
      </c>
      <c r="D262" s="430" t="s">
        <v>3335</v>
      </c>
      <c r="E262" s="285" t="s">
        <v>72</v>
      </c>
      <c r="F262" s="376"/>
      <c r="G262" s="29"/>
      <c r="H262" s="376"/>
      <c r="I262" s="376"/>
      <c r="J262" s="376"/>
      <c r="K262" s="376"/>
      <c r="L262" s="376"/>
      <c r="M262" s="382">
        <v>85840248150</v>
      </c>
      <c r="N262" s="382" t="s">
        <v>2493</v>
      </c>
      <c r="P262" s="431" t="s">
        <v>463</v>
      </c>
      <c r="Q262" s="431" t="s">
        <v>2739</v>
      </c>
      <c r="R262" s="431" t="s">
        <v>2740</v>
      </c>
      <c r="S262" s="431" t="s">
        <v>2886</v>
      </c>
      <c r="T262" s="431" t="s">
        <v>3365</v>
      </c>
      <c r="U262" s="431" t="s">
        <v>3366</v>
      </c>
      <c r="V262" s="431" t="s">
        <v>2744</v>
      </c>
      <c r="W262" s="431">
        <v>80115</v>
      </c>
      <c r="X262" s="431">
        <v>87758732220</v>
      </c>
      <c r="Y262" s="347"/>
    </row>
    <row r="263" spans="1:25">
      <c r="A263" s="361">
        <f t="shared" si="5"/>
        <v>24</v>
      </c>
      <c r="B263" s="361"/>
      <c r="C263" s="430">
        <v>21123317</v>
      </c>
      <c r="D263" s="430" t="s">
        <v>3336</v>
      </c>
      <c r="E263" s="285" t="s">
        <v>72</v>
      </c>
      <c r="F263" s="376"/>
      <c r="G263" s="29"/>
      <c r="H263" s="376"/>
      <c r="I263" s="376"/>
      <c r="J263" s="376"/>
      <c r="K263" s="376"/>
      <c r="L263" s="376"/>
      <c r="M263" s="382">
        <v>82147910329</v>
      </c>
      <c r="N263" s="382" t="s">
        <v>2495</v>
      </c>
      <c r="P263" s="431" t="s">
        <v>463</v>
      </c>
      <c r="Q263" s="431" t="s">
        <v>2739</v>
      </c>
      <c r="R263" s="431" t="s">
        <v>2740</v>
      </c>
      <c r="S263" s="431" t="s">
        <v>2741</v>
      </c>
      <c r="T263" s="431" t="s">
        <v>3289</v>
      </c>
      <c r="U263" s="431" t="s">
        <v>3367</v>
      </c>
      <c r="V263" s="431" t="s">
        <v>2783</v>
      </c>
      <c r="W263" s="431">
        <v>80228</v>
      </c>
      <c r="X263" s="435">
        <v>89530254412</v>
      </c>
      <c r="Y263" s="347"/>
    </row>
    <row r="264" spans="1:25">
      <c r="A264" s="361">
        <f t="shared" si="5"/>
        <v>25</v>
      </c>
      <c r="B264" s="10"/>
      <c r="C264" s="430">
        <v>21123348</v>
      </c>
      <c r="D264" s="430" t="s">
        <v>3337</v>
      </c>
      <c r="E264" s="285" t="s">
        <v>72</v>
      </c>
      <c r="F264" s="376"/>
      <c r="G264" s="29"/>
      <c r="H264" s="376"/>
      <c r="I264" s="376"/>
      <c r="J264" s="376"/>
      <c r="K264" s="376"/>
      <c r="L264" s="376"/>
      <c r="M264" s="382">
        <v>89688215016</v>
      </c>
      <c r="N264" s="382" t="s">
        <v>2497</v>
      </c>
      <c r="P264" s="431" t="s">
        <v>463</v>
      </c>
      <c r="Q264" s="431" t="s">
        <v>3257</v>
      </c>
      <c r="R264" s="431" t="s">
        <v>3258</v>
      </c>
      <c r="S264" s="431" t="s">
        <v>3368</v>
      </c>
      <c r="T264" s="431" t="s">
        <v>3369</v>
      </c>
      <c r="U264" s="431" t="s">
        <v>3370</v>
      </c>
      <c r="V264" s="431" t="s">
        <v>3371</v>
      </c>
      <c r="W264" s="431">
        <v>95112</v>
      </c>
      <c r="X264" s="435">
        <v>82185360382</v>
      </c>
      <c r="Y264" s="347"/>
    </row>
    <row r="265" spans="1:25">
      <c r="A265" s="361">
        <f t="shared" si="5"/>
        <v>26</v>
      </c>
      <c r="B265" s="361"/>
      <c r="C265" s="430">
        <v>21123357</v>
      </c>
      <c r="D265" s="430" t="s">
        <v>3338</v>
      </c>
      <c r="E265" s="285" t="s">
        <v>72</v>
      </c>
      <c r="F265" s="376"/>
      <c r="G265" s="29"/>
      <c r="H265" s="376"/>
      <c r="I265" s="376"/>
      <c r="J265" s="376"/>
      <c r="K265" s="376"/>
      <c r="L265" s="376"/>
      <c r="M265" s="384" t="s">
        <v>2499</v>
      </c>
      <c r="N265" s="382" t="s">
        <v>2500</v>
      </c>
      <c r="P265" s="431" t="s">
        <v>463</v>
      </c>
      <c r="Q265" s="431" t="s">
        <v>2739</v>
      </c>
      <c r="R265" s="431" t="s">
        <v>2740</v>
      </c>
      <c r="S265" s="431" t="s">
        <v>2898</v>
      </c>
      <c r="T265" s="431" t="s">
        <v>2899</v>
      </c>
      <c r="U265" s="431" t="s">
        <v>3372</v>
      </c>
      <c r="V265" s="431" t="s">
        <v>2744</v>
      </c>
      <c r="W265" s="431">
        <v>80119</v>
      </c>
      <c r="X265" s="435">
        <v>81337146080</v>
      </c>
      <c r="Y265" s="347"/>
    </row>
    <row r="266" spans="1:25">
      <c r="A266" s="361">
        <f t="shared" si="5"/>
        <v>27</v>
      </c>
      <c r="B266" s="10"/>
      <c r="C266" s="430">
        <v>21123402</v>
      </c>
      <c r="D266" s="430" t="s">
        <v>3339</v>
      </c>
      <c r="E266" s="285" t="s">
        <v>72</v>
      </c>
      <c r="F266" s="376"/>
      <c r="G266" s="29"/>
      <c r="H266" s="376"/>
      <c r="I266" s="376"/>
      <c r="J266" s="376"/>
      <c r="K266" s="376"/>
      <c r="L266" s="376"/>
      <c r="M266" s="382">
        <v>89602160425</v>
      </c>
      <c r="N266" s="382" t="s">
        <v>2502</v>
      </c>
      <c r="P266" s="431" t="s">
        <v>463</v>
      </c>
      <c r="Q266" s="431" t="s">
        <v>2739</v>
      </c>
      <c r="R266" s="431" t="s">
        <v>2779</v>
      </c>
      <c r="S266" s="431" t="s">
        <v>2798</v>
      </c>
      <c r="T266" s="431" t="s">
        <v>3373</v>
      </c>
      <c r="U266" s="431" t="s">
        <v>3374</v>
      </c>
      <c r="V266" s="431" t="s">
        <v>2783</v>
      </c>
      <c r="W266" s="431">
        <v>80582</v>
      </c>
      <c r="X266" s="435">
        <v>87864432537</v>
      </c>
      <c r="Y266" s="347"/>
    </row>
    <row r="267" spans="1:25">
      <c r="A267" s="361">
        <f t="shared" si="5"/>
        <v>28</v>
      </c>
      <c r="B267" s="361"/>
      <c r="C267" s="430">
        <v>21123411</v>
      </c>
      <c r="D267" s="430" t="s">
        <v>3340</v>
      </c>
      <c r="E267" s="285" t="s">
        <v>72</v>
      </c>
      <c r="F267" s="376"/>
      <c r="G267" s="29"/>
      <c r="H267" s="376"/>
      <c r="I267" s="376"/>
      <c r="J267" s="376"/>
      <c r="K267" s="376"/>
      <c r="L267" s="376"/>
      <c r="M267" s="382">
        <v>89520850091</v>
      </c>
      <c r="N267" s="382" t="s">
        <v>2504</v>
      </c>
      <c r="P267" s="431" t="s">
        <v>463</v>
      </c>
      <c r="Q267" s="431" t="s">
        <v>2739</v>
      </c>
      <c r="R267" s="431" t="s">
        <v>2779</v>
      </c>
      <c r="S267" s="431" t="s">
        <v>2811</v>
      </c>
      <c r="T267" s="431" t="s">
        <v>3375</v>
      </c>
      <c r="U267" s="431" t="s">
        <v>3376</v>
      </c>
      <c r="V267" s="431" t="s">
        <v>2793</v>
      </c>
      <c r="W267" s="431">
        <v>80552</v>
      </c>
      <c r="X267" s="435" t="s">
        <v>3377</v>
      </c>
      <c r="Y267" s="347"/>
    </row>
    <row r="268" spans="1:25">
      <c r="A268" s="361">
        <f t="shared" si="5"/>
        <v>29</v>
      </c>
      <c r="B268" s="10"/>
      <c r="C268" s="430">
        <v>21123430</v>
      </c>
      <c r="D268" s="430" t="s">
        <v>3341</v>
      </c>
      <c r="E268" s="285" t="s">
        <v>72</v>
      </c>
      <c r="F268" s="376"/>
      <c r="G268" s="29"/>
      <c r="H268" s="376"/>
      <c r="I268" s="376"/>
      <c r="J268" s="376"/>
      <c r="K268" s="376"/>
      <c r="L268" s="376"/>
      <c r="M268" s="382">
        <v>89685329303</v>
      </c>
      <c r="N268" s="382" t="s">
        <v>2506</v>
      </c>
      <c r="P268" s="431" t="s">
        <v>463</v>
      </c>
      <c r="Q268" s="431" t="s">
        <v>2739</v>
      </c>
      <c r="R268" s="431" t="s">
        <v>2919</v>
      </c>
      <c r="S268" s="431" t="s">
        <v>3378</v>
      </c>
      <c r="T268" s="431" t="s">
        <v>3379</v>
      </c>
      <c r="U268" s="431" t="s">
        <v>3380</v>
      </c>
      <c r="V268" s="431" t="s">
        <v>2783</v>
      </c>
      <c r="W268" s="431">
        <v>81172</v>
      </c>
      <c r="X268" s="435">
        <v>81938205342</v>
      </c>
      <c r="Y268" s="347"/>
    </row>
    <row r="269" spans="1:25">
      <c r="A269" s="444" t="s">
        <v>14</v>
      </c>
      <c r="B269" s="445"/>
      <c r="C269" s="445"/>
      <c r="D269" s="446"/>
      <c r="E269" s="426"/>
      <c r="F269" s="39"/>
      <c r="G269" s="38"/>
      <c r="H269" s="40"/>
      <c r="I269" s="38"/>
      <c r="J269" s="40"/>
      <c r="K269" s="38"/>
      <c r="L269" s="40"/>
    </row>
    <row r="270" spans="1:25">
      <c r="A270" s="447"/>
      <c r="B270" s="448"/>
      <c r="C270" s="448"/>
      <c r="D270" s="449"/>
      <c r="E270" s="427"/>
      <c r="F270" s="42"/>
      <c r="G270" s="41"/>
      <c r="H270" s="33"/>
      <c r="I270" s="41"/>
      <c r="J270" s="33"/>
      <c r="K270" s="41"/>
      <c r="L270" s="33"/>
    </row>
    <row r="271" spans="1:25">
      <c r="A271" s="450" t="s">
        <v>15</v>
      </c>
      <c r="B271" s="451"/>
      <c r="C271" s="451"/>
      <c r="D271" s="452"/>
      <c r="E271" s="425"/>
      <c r="F271" s="390"/>
      <c r="G271" s="36"/>
      <c r="H271" s="43"/>
      <c r="I271" s="36"/>
      <c r="J271" s="43"/>
      <c r="K271" s="36"/>
      <c r="L271" s="44"/>
    </row>
    <row r="272" spans="1:25">
      <c r="A272" s="45" t="s">
        <v>37</v>
      </c>
      <c r="B272" s="391" t="s">
        <v>2217</v>
      </c>
      <c r="C272" s="45"/>
      <c r="D272" s="46" t="s">
        <v>16</v>
      </c>
      <c r="E272" s="427"/>
      <c r="F272" s="33"/>
      <c r="G272" s="33"/>
      <c r="H272" s="47"/>
      <c r="I272" s="33"/>
      <c r="J272" s="47"/>
      <c r="K272" s="33"/>
      <c r="L272" s="48"/>
    </row>
    <row r="273" spans="1:15">
      <c r="A273" s="377"/>
      <c r="B273" s="7" t="s">
        <v>17</v>
      </c>
      <c r="C273" s="377"/>
      <c r="D273" s="46" t="s">
        <v>18</v>
      </c>
      <c r="E273" s="425"/>
      <c r="F273" s="36"/>
      <c r="G273" s="36"/>
      <c r="H273" s="43"/>
      <c r="I273" s="36"/>
      <c r="J273" s="43"/>
      <c r="K273" s="36"/>
      <c r="L273" s="44"/>
    </row>
    <row r="274" spans="1:15">
      <c r="A274" s="377"/>
      <c r="B274" s="8" t="s">
        <v>19</v>
      </c>
      <c r="C274" s="377"/>
      <c r="D274" s="46" t="s">
        <v>20</v>
      </c>
      <c r="E274" s="427"/>
      <c r="F274" s="33"/>
      <c r="G274" s="33"/>
      <c r="H274" s="47"/>
      <c r="I274" s="33"/>
      <c r="J274" s="47"/>
      <c r="K274" s="33"/>
      <c r="L274" s="48"/>
    </row>
    <row r="275" spans="1:15">
      <c r="A275" s="377"/>
      <c r="B275" s="8" t="s">
        <v>21</v>
      </c>
      <c r="C275" s="377"/>
      <c r="D275" s="46" t="s">
        <v>22</v>
      </c>
      <c r="E275" s="425"/>
      <c r="F275" s="36"/>
      <c r="G275" s="36"/>
      <c r="H275" s="43"/>
      <c r="I275" s="36"/>
      <c r="J275" s="43"/>
      <c r="K275" s="36"/>
      <c r="L275" s="44"/>
    </row>
    <row r="276" spans="1:15">
      <c r="A276" s="377"/>
      <c r="B276" s="8" t="s">
        <v>23</v>
      </c>
      <c r="C276" s="377"/>
      <c r="D276" s="46" t="s">
        <v>24</v>
      </c>
      <c r="E276" s="427"/>
      <c r="F276" s="33"/>
      <c r="G276" s="33"/>
      <c r="H276" s="47"/>
      <c r="I276" s="33"/>
      <c r="J276" s="47"/>
      <c r="K276" s="33"/>
      <c r="L276" s="48"/>
    </row>
    <row r="277" spans="1:15">
      <c r="I277" s="379" t="s">
        <v>2158</v>
      </c>
      <c r="J277" s="379"/>
      <c r="N277" s="379"/>
      <c r="O277" s="379"/>
    </row>
    <row r="278" spans="1:15" ht="18.75">
      <c r="A278" s="453" t="s">
        <v>2688</v>
      </c>
      <c r="B278" s="453"/>
      <c r="C278" s="453"/>
      <c r="D278" s="453"/>
      <c r="E278" s="453"/>
      <c r="F278" s="453"/>
      <c r="G278" s="453"/>
      <c r="H278" s="453"/>
      <c r="I278" s="453"/>
      <c r="J278" s="453"/>
      <c r="K278" s="453"/>
      <c r="L278" s="453"/>
      <c r="M278" s="380"/>
      <c r="N278" s="380"/>
      <c r="O278" s="380"/>
    </row>
    <row r="279" spans="1:15" ht="18.75">
      <c r="A279" s="453" t="s">
        <v>0</v>
      </c>
      <c r="B279" s="453"/>
      <c r="C279" s="453"/>
      <c r="D279" s="453"/>
      <c r="E279" s="453"/>
      <c r="F279" s="453"/>
      <c r="G279" s="453"/>
      <c r="H279" s="453"/>
      <c r="I279" s="453"/>
      <c r="J279" s="453"/>
      <c r="K279" s="453"/>
      <c r="L279" s="453"/>
      <c r="M279" s="380"/>
      <c r="N279" s="380"/>
      <c r="O279" s="380"/>
    </row>
    <row r="280" spans="1:15">
      <c r="A280" s="1"/>
      <c r="B280" s="1"/>
      <c r="C280" s="1"/>
      <c r="D280" s="1"/>
      <c r="E280" s="3"/>
      <c r="F280" s="1"/>
      <c r="G280" s="1"/>
      <c r="H280" s="1"/>
      <c r="I280" s="1"/>
      <c r="J280" s="1"/>
    </row>
    <row r="281" spans="1:15">
      <c r="A281" s="2" t="s">
        <v>1</v>
      </c>
      <c r="B281" s="4" t="s">
        <v>28</v>
      </c>
      <c r="C281" s="4" t="s">
        <v>28</v>
      </c>
      <c r="H281" s="1"/>
      <c r="I281" s="1" t="s">
        <v>2</v>
      </c>
      <c r="J281" s="1"/>
      <c r="K281" s="3" t="s">
        <v>3</v>
      </c>
      <c r="L281" s="62">
        <v>1</v>
      </c>
    </row>
    <row r="282" spans="1:15">
      <c r="A282" s="2" t="s">
        <v>35</v>
      </c>
      <c r="B282" s="4" t="s">
        <v>2138</v>
      </c>
      <c r="C282" s="4" t="s">
        <v>2159</v>
      </c>
      <c r="H282" s="1"/>
      <c r="I282" s="1" t="s">
        <v>4</v>
      </c>
      <c r="J282" s="1"/>
      <c r="K282" s="3" t="s">
        <v>3</v>
      </c>
      <c r="L282" s="1"/>
    </row>
    <row r="283" spans="1:15">
      <c r="A283" s="2" t="s">
        <v>5</v>
      </c>
      <c r="B283" s="5" t="s">
        <v>2139</v>
      </c>
      <c r="C283" s="5" t="s">
        <v>2139</v>
      </c>
      <c r="H283" s="1"/>
      <c r="I283" s="1" t="s">
        <v>7</v>
      </c>
      <c r="J283" s="1"/>
      <c r="K283" s="3" t="s">
        <v>3</v>
      </c>
      <c r="L283" s="1"/>
    </row>
    <row r="284" spans="1:15">
      <c r="A284" s="1"/>
      <c r="B284" s="1"/>
      <c r="C284" s="1"/>
      <c r="H284" s="1"/>
      <c r="I284" s="1" t="s">
        <v>8</v>
      </c>
      <c r="J284" s="1"/>
      <c r="K284" s="3" t="s">
        <v>3</v>
      </c>
      <c r="L284" s="1"/>
    </row>
    <row r="286" spans="1:15">
      <c r="A286" s="454" t="s">
        <v>9</v>
      </c>
      <c r="B286" s="457" t="s">
        <v>27</v>
      </c>
      <c r="C286" s="457" t="s">
        <v>36</v>
      </c>
      <c r="D286" s="454" t="s">
        <v>10</v>
      </c>
      <c r="E286" s="428"/>
      <c r="F286" s="459" t="s">
        <v>11</v>
      </c>
      <c r="G286" s="459"/>
      <c r="H286" s="459"/>
      <c r="I286" s="459"/>
      <c r="J286" s="459"/>
      <c r="K286" s="459"/>
      <c r="L286" s="459"/>
    </row>
    <row r="287" spans="1:15">
      <c r="A287" s="455"/>
      <c r="B287" s="444"/>
      <c r="C287" s="444"/>
      <c r="D287" s="455"/>
      <c r="E287" s="428" t="s">
        <v>12</v>
      </c>
      <c r="F287" s="376"/>
      <c r="G287" s="376"/>
      <c r="H287" s="376"/>
      <c r="I287" s="376"/>
      <c r="J287" s="376"/>
      <c r="K287" s="376"/>
      <c r="L287" s="376"/>
    </row>
    <row r="288" spans="1:15" ht="15.75" thickBot="1">
      <c r="A288" s="456"/>
      <c r="B288" s="458"/>
      <c r="C288" s="458"/>
      <c r="D288" s="456"/>
      <c r="E288" s="30" t="s">
        <v>13</v>
      </c>
      <c r="F288" s="30"/>
      <c r="G288" s="31"/>
      <c r="H288" s="30"/>
      <c r="I288" s="30"/>
      <c r="J288" s="30"/>
      <c r="K288" s="30"/>
      <c r="L288" s="30"/>
    </row>
    <row r="289" spans="1:24" ht="15.75" thickTop="1">
      <c r="A289" s="10">
        <v>1</v>
      </c>
      <c r="B289" s="10"/>
      <c r="C289" s="430">
        <v>21113075</v>
      </c>
      <c r="D289" s="430" t="s">
        <v>3112</v>
      </c>
      <c r="E289" s="279" t="s">
        <v>2161</v>
      </c>
      <c r="F289" s="376"/>
      <c r="G289" s="29"/>
      <c r="H289" s="376"/>
      <c r="I289" s="376"/>
      <c r="J289" s="376"/>
      <c r="K289" s="376"/>
      <c r="L289" s="376"/>
      <c r="M289" s="384">
        <v>82145146977</v>
      </c>
      <c r="N289" s="382" t="s">
        <v>2517</v>
      </c>
      <c r="P289" s="431" t="s">
        <v>314</v>
      </c>
      <c r="Q289" s="431" t="s">
        <v>2739</v>
      </c>
      <c r="R289" s="431" t="s">
        <v>2919</v>
      </c>
      <c r="S289" s="431" t="s">
        <v>3022</v>
      </c>
      <c r="T289" s="431" t="s">
        <v>3122</v>
      </c>
      <c r="U289" s="431" t="s">
        <v>3123</v>
      </c>
      <c r="V289" s="431" t="s">
        <v>3124</v>
      </c>
      <c r="W289" s="431">
        <v>81116</v>
      </c>
      <c r="X289" s="431">
        <v>87863008258</v>
      </c>
    </row>
    <row r="290" spans="1:24">
      <c r="A290" s="10">
        <f>+A289+1</f>
        <v>2</v>
      </c>
      <c r="B290" s="10"/>
      <c r="C290" s="430">
        <v>21113088</v>
      </c>
      <c r="D290" s="430" t="s">
        <v>3113</v>
      </c>
      <c r="E290" s="279" t="s">
        <v>2161</v>
      </c>
      <c r="F290" s="376"/>
      <c r="G290" s="29"/>
      <c r="H290" s="376"/>
      <c r="I290" s="376"/>
      <c r="J290" s="376"/>
      <c r="K290" s="376"/>
      <c r="L290" s="376"/>
      <c r="M290" s="401" t="s">
        <v>2519</v>
      </c>
      <c r="N290" s="382" t="s">
        <v>2520</v>
      </c>
      <c r="P290" s="431" t="s">
        <v>314</v>
      </c>
      <c r="Q290" s="431" t="s">
        <v>2721</v>
      </c>
      <c r="R290" s="431" t="s">
        <v>3125</v>
      </c>
      <c r="S290" s="431" t="s">
        <v>3126</v>
      </c>
      <c r="T290" s="431" t="s">
        <v>3127</v>
      </c>
      <c r="U290" s="431" t="s">
        <v>3128</v>
      </c>
      <c r="V290" s="431" t="s">
        <v>3129</v>
      </c>
      <c r="W290" s="431">
        <v>84456</v>
      </c>
      <c r="X290" s="431">
        <v>85338892035</v>
      </c>
    </row>
    <row r="291" spans="1:24">
      <c r="A291" s="10">
        <f t="shared" ref="A291:A316" si="6">+A290+1</f>
        <v>3</v>
      </c>
      <c r="B291" s="10"/>
      <c r="C291" s="430">
        <v>21113117</v>
      </c>
      <c r="D291" s="430" t="s">
        <v>3114</v>
      </c>
      <c r="E291" s="279" t="s">
        <v>2161</v>
      </c>
      <c r="F291" s="376"/>
      <c r="G291" s="29"/>
      <c r="H291" s="376"/>
      <c r="I291" s="376"/>
      <c r="J291" s="376"/>
      <c r="K291" s="376"/>
      <c r="L291" s="376"/>
      <c r="M291" s="382">
        <v>82254672994</v>
      </c>
      <c r="N291" s="382" t="s">
        <v>2522</v>
      </c>
      <c r="P291" s="431" t="s">
        <v>314</v>
      </c>
      <c r="Q291" s="431" t="s">
        <v>2739</v>
      </c>
      <c r="R291" s="431" t="s">
        <v>2794</v>
      </c>
      <c r="S291" s="431" t="s">
        <v>3130</v>
      </c>
      <c r="T291" s="431" t="s">
        <v>3131</v>
      </c>
      <c r="U291" s="431" t="s">
        <v>3132</v>
      </c>
      <c r="V291" s="431" t="s">
        <v>2783</v>
      </c>
      <c r="W291" s="431">
        <v>80353</v>
      </c>
      <c r="X291" s="431">
        <v>87881409070</v>
      </c>
    </row>
    <row r="292" spans="1:24">
      <c r="A292" s="10">
        <f t="shared" si="6"/>
        <v>4</v>
      </c>
      <c r="B292" s="10"/>
      <c r="C292" s="430">
        <v>21113184</v>
      </c>
      <c r="D292" s="430" t="s">
        <v>3115</v>
      </c>
      <c r="E292" s="399" t="s">
        <v>2161</v>
      </c>
      <c r="F292" s="376"/>
      <c r="G292" s="29"/>
      <c r="H292" s="376"/>
      <c r="I292" s="376"/>
      <c r="J292" s="376"/>
      <c r="K292" s="376"/>
      <c r="L292" s="376"/>
      <c r="M292" s="382">
        <v>85847277701</v>
      </c>
      <c r="N292" s="382" t="s">
        <v>2524</v>
      </c>
      <c r="P292" s="431" t="s">
        <v>314</v>
      </c>
      <c r="Q292" s="431" t="s">
        <v>2739</v>
      </c>
      <c r="R292" s="431" t="s">
        <v>2779</v>
      </c>
      <c r="S292" s="431" t="s">
        <v>2780</v>
      </c>
      <c r="T292" s="431" t="s">
        <v>3133</v>
      </c>
      <c r="U292" s="431" t="s">
        <v>3134</v>
      </c>
      <c r="V292" s="431" t="s">
        <v>2793</v>
      </c>
      <c r="W292" s="431">
        <v>80571</v>
      </c>
      <c r="X292" s="431">
        <v>87760063987</v>
      </c>
    </row>
    <row r="293" spans="1:24">
      <c r="A293" s="10">
        <f t="shared" si="6"/>
        <v>5</v>
      </c>
      <c r="B293" s="361"/>
      <c r="C293" s="430">
        <v>21113209</v>
      </c>
      <c r="D293" s="430" t="s">
        <v>3116</v>
      </c>
      <c r="E293" s="399" t="s">
        <v>2161</v>
      </c>
      <c r="F293" s="376"/>
      <c r="G293" s="29"/>
      <c r="H293" s="376"/>
      <c r="I293" s="376"/>
      <c r="J293" s="376"/>
      <c r="K293" s="376"/>
      <c r="L293" s="376"/>
      <c r="M293" s="382">
        <v>81246239829</v>
      </c>
      <c r="N293" s="382" t="s">
        <v>2526</v>
      </c>
      <c r="P293" s="431" t="s">
        <v>314</v>
      </c>
      <c r="Q293" s="431" t="s">
        <v>2739</v>
      </c>
      <c r="R293" s="431" t="s">
        <v>2784</v>
      </c>
      <c r="S293" s="431" t="s">
        <v>2927</v>
      </c>
      <c r="T293" s="431" t="s">
        <v>3135</v>
      </c>
      <c r="U293" s="431" t="s">
        <v>3136</v>
      </c>
      <c r="V293" s="431" t="s">
        <v>2744</v>
      </c>
      <c r="W293" s="431">
        <v>82115</v>
      </c>
      <c r="X293" s="431">
        <v>81803343076</v>
      </c>
    </row>
    <row r="294" spans="1:24">
      <c r="A294" s="10">
        <f t="shared" si="6"/>
        <v>6</v>
      </c>
      <c r="B294" s="10"/>
      <c r="C294" s="430">
        <v>21113210</v>
      </c>
      <c r="D294" s="430" t="s">
        <v>3117</v>
      </c>
      <c r="E294" s="399" t="s">
        <v>2161</v>
      </c>
      <c r="F294" s="376"/>
      <c r="G294" s="29"/>
      <c r="H294" s="376"/>
      <c r="I294" s="376"/>
      <c r="J294" s="376"/>
      <c r="K294" s="376"/>
      <c r="L294" s="376"/>
      <c r="M294" s="382">
        <v>81236166372</v>
      </c>
      <c r="N294" s="382" t="s">
        <v>2528</v>
      </c>
      <c r="P294" s="431" t="s">
        <v>314</v>
      </c>
      <c r="Q294" s="431" t="s">
        <v>2739</v>
      </c>
      <c r="R294" s="431" t="s">
        <v>2794</v>
      </c>
      <c r="S294" s="431" t="s">
        <v>2905</v>
      </c>
      <c r="T294" s="431" t="s">
        <v>3137</v>
      </c>
      <c r="U294" s="431" t="s">
        <v>3138</v>
      </c>
      <c r="V294" s="432">
        <v>44382</v>
      </c>
      <c r="W294" s="431">
        <v>80364</v>
      </c>
      <c r="X294" s="431">
        <v>85829127184</v>
      </c>
    </row>
    <row r="295" spans="1:24">
      <c r="A295" s="10">
        <f t="shared" si="6"/>
        <v>7</v>
      </c>
      <c r="B295" s="361"/>
      <c r="C295" s="430">
        <v>21113221</v>
      </c>
      <c r="D295" s="430" t="s">
        <v>3118</v>
      </c>
      <c r="E295" s="399" t="s">
        <v>2161</v>
      </c>
      <c r="F295" s="376"/>
      <c r="G295" s="29"/>
      <c r="H295" s="376"/>
      <c r="I295" s="376"/>
      <c r="J295" s="376"/>
      <c r="K295" s="376"/>
      <c r="L295" s="376"/>
      <c r="M295" s="382">
        <v>895355707768</v>
      </c>
      <c r="N295" s="382" t="s">
        <v>2530</v>
      </c>
      <c r="P295" s="431" t="s">
        <v>314</v>
      </c>
      <c r="Q295" s="431" t="s">
        <v>2739</v>
      </c>
      <c r="R295" s="431" t="s">
        <v>2779</v>
      </c>
      <c r="S295" s="431" t="s">
        <v>2780</v>
      </c>
      <c r="T295" s="431" t="s">
        <v>3139</v>
      </c>
      <c r="U295" s="431" t="s">
        <v>3140</v>
      </c>
      <c r="V295" s="431" t="s">
        <v>2793</v>
      </c>
      <c r="W295" s="431">
        <v>80571</v>
      </c>
      <c r="X295" s="431">
        <v>87776342483</v>
      </c>
    </row>
    <row r="296" spans="1:24">
      <c r="A296" s="10">
        <f t="shared" si="6"/>
        <v>8</v>
      </c>
      <c r="B296" s="10"/>
      <c r="C296" s="430">
        <v>21113258</v>
      </c>
      <c r="D296" s="430" t="s">
        <v>3119</v>
      </c>
      <c r="E296" s="399" t="s">
        <v>2161</v>
      </c>
      <c r="F296" s="376"/>
      <c r="G296" s="29"/>
      <c r="H296" s="376"/>
      <c r="I296" s="376"/>
      <c r="J296" s="376"/>
      <c r="K296" s="376"/>
      <c r="L296" s="376"/>
      <c r="M296" s="382">
        <v>87860423678</v>
      </c>
      <c r="N296" s="382" t="s">
        <v>2532</v>
      </c>
      <c r="P296" s="431" t="s">
        <v>314</v>
      </c>
      <c r="Q296" s="431" t="s">
        <v>2739</v>
      </c>
      <c r="R296" s="431" t="s">
        <v>2901</v>
      </c>
      <c r="S296" s="431" t="s">
        <v>2951</v>
      </c>
      <c r="T296" s="431" t="s">
        <v>3141</v>
      </c>
      <c r="U296" s="431" t="s">
        <v>3142</v>
      </c>
      <c r="V296" s="431" t="s">
        <v>3143</v>
      </c>
      <c r="W296" s="431">
        <v>80863</v>
      </c>
      <c r="X296" s="431">
        <v>85739921655</v>
      </c>
    </row>
    <row r="297" spans="1:24">
      <c r="A297" s="10">
        <f t="shared" si="6"/>
        <v>9</v>
      </c>
      <c r="B297" s="10"/>
      <c r="C297" s="430">
        <v>21113272</v>
      </c>
      <c r="D297" s="430" t="s">
        <v>3120</v>
      </c>
      <c r="E297" s="399" t="s">
        <v>2161</v>
      </c>
      <c r="F297" s="376"/>
      <c r="G297" s="29"/>
      <c r="H297" s="376"/>
      <c r="I297" s="376"/>
      <c r="J297" s="376"/>
      <c r="K297" s="376"/>
      <c r="L297" s="376"/>
      <c r="M297" s="382">
        <v>89686121509</v>
      </c>
      <c r="N297" s="382" t="s">
        <v>2534</v>
      </c>
      <c r="P297" s="431" t="s">
        <v>314</v>
      </c>
      <c r="Q297" s="431" t="s">
        <v>2739</v>
      </c>
      <c r="R297" s="431" t="s">
        <v>2740</v>
      </c>
      <c r="S297" s="431" t="s">
        <v>2886</v>
      </c>
      <c r="T297" s="431" t="s">
        <v>3144</v>
      </c>
      <c r="U297" s="431" t="s">
        <v>3145</v>
      </c>
      <c r="V297" s="431" t="s">
        <v>2744</v>
      </c>
      <c r="W297" s="431">
        <v>80361</v>
      </c>
      <c r="X297" s="431">
        <v>87860186696</v>
      </c>
    </row>
    <row r="298" spans="1:24">
      <c r="A298" s="10">
        <f t="shared" si="6"/>
        <v>10</v>
      </c>
      <c r="B298" s="361"/>
      <c r="C298" s="430">
        <v>21113291</v>
      </c>
      <c r="D298" s="430" t="s">
        <v>3121</v>
      </c>
      <c r="E298" s="399" t="s">
        <v>2161</v>
      </c>
      <c r="F298" s="376"/>
      <c r="G298" s="29"/>
      <c r="H298" s="376"/>
      <c r="I298" s="376"/>
      <c r="J298" s="376"/>
      <c r="K298" s="376"/>
      <c r="L298" s="376"/>
      <c r="M298" s="382">
        <v>895413368713</v>
      </c>
      <c r="N298" s="382" t="s">
        <v>2536</v>
      </c>
      <c r="P298" s="431" t="s">
        <v>314</v>
      </c>
      <c r="Q298" s="431" t="s">
        <v>2739</v>
      </c>
      <c r="R298" s="431" t="s">
        <v>2779</v>
      </c>
      <c r="S298" s="431" t="s">
        <v>2798</v>
      </c>
      <c r="T298" s="431" t="s">
        <v>3146</v>
      </c>
      <c r="U298" s="431" t="s">
        <v>3147</v>
      </c>
      <c r="V298" s="431" t="s">
        <v>2744</v>
      </c>
      <c r="W298" s="431">
        <v>80582</v>
      </c>
      <c r="X298" s="431">
        <v>81805577680</v>
      </c>
    </row>
    <row r="299" spans="1:24">
      <c r="A299" s="10">
        <f t="shared" si="6"/>
        <v>11</v>
      </c>
      <c r="B299" s="10"/>
      <c r="C299" s="430">
        <v>21123472</v>
      </c>
      <c r="D299" s="430" t="s">
        <v>3381</v>
      </c>
      <c r="E299" s="399" t="s">
        <v>72</v>
      </c>
      <c r="F299" s="376"/>
      <c r="G299" s="29"/>
      <c r="H299" s="376"/>
      <c r="I299" s="376"/>
      <c r="J299" s="376"/>
      <c r="K299" s="376"/>
      <c r="L299" s="376"/>
      <c r="M299" s="400">
        <v>81236238007</v>
      </c>
      <c r="N299" s="382" t="s">
        <v>2538</v>
      </c>
      <c r="P299" s="431" t="s">
        <v>463</v>
      </c>
      <c r="Q299" s="431" t="s">
        <v>2739</v>
      </c>
      <c r="R299" s="431" t="s">
        <v>2740</v>
      </c>
      <c r="S299" s="431" t="s">
        <v>2741</v>
      </c>
      <c r="T299" s="431" t="s">
        <v>3103</v>
      </c>
      <c r="U299" s="431" t="s">
        <v>3398</v>
      </c>
      <c r="V299" s="431" t="s">
        <v>2744</v>
      </c>
      <c r="W299" s="431">
        <v>80222</v>
      </c>
      <c r="X299" s="435">
        <v>8976843061</v>
      </c>
    </row>
    <row r="300" spans="1:24">
      <c r="A300" s="10">
        <f t="shared" si="6"/>
        <v>12</v>
      </c>
      <c r="B300" s="361"/>
      <c r="C300" s="430">
        <v>21123477</v>
      </c>
      <c r="D300" s="430" t="s">
        <v>3382</v>
      </c>
      <c r="E300" s="279" t="s">
        <v>72</v>
      </c>
      <c r="F300" s="376"/>
      <c r="G300" s="29"/>
      <c r="H300" s="376"/>
      <c r="I300" s="376"/>
      <c r="J300" s="376"/>
      <c r="K300" s="376"/>
      <c r="L300" s="376"/>
      <c r="M300" s="382">
        <v>81339082787</v>
      </c>
      <c r="N300" s="382" t="s">
        <v>2540</v>
      </c>
      <c r="P300" s="431" t="s">
        <v>463</v>
      </c>
      <c r="Q300" s="431" t="s">
        <v>2739</v>
      </c>
      <c r="R300" s="431" t="s">
        <v>2784</v>
      </c>
      <c r="S300" s="431" t="s">
        <v>3399</v>
      </c>
      <c r="T300" s="431" t="s">
        <v>3400</v>
      </c>
      <c r="U300" s="431" t="s">
        <v>3401</v>
      </c>
      <c r="V300" s="431" t="s">
        <v>2744</v>
      </c>
      <c r="W300" s="431">
        <v>82181</v>
      </c>
      <c r="X300" s="435">
        <v>87861821742</v>
      </c>
    </row>
    <row r="301" spans="1:24" ht="15.75">
      <c r="A301" s="10">
        <f t="shared" si="6"/>
        <v>13</v>
      </c>
      <c r="B301" s="10"/>
      <c r="C301" s="430">
        <v>21123498</v>
      </c>
      <c r="D301" s="430" t="s">
        <v>3383</v>
      </c>
      <c r="E301" s="290" t="s">
        <v>72</v>
      </c>
      <c r="F301" s="229"/>
      <c r="G301" s="16"/>
      <c r="H301" s="16"/>
      <c r="I301" s="16"/>
      <c r="J301" s="16"/>
      <c r="K301" s="16"/>
      <c r="L301" s="16"/>
      <c r="M301" s="382">
        <v>87766518313</v>
      </c>
      <c r="N301" s="382" t="s">
        <v>2542</v>
      </c>
      <c r="P301" s="431" t="s">
        <v>463</v>
      </c>
      <c r="Q301" s="431" t="s">
        <v>2715</v>
      </c>
      <c r="R301" s="431" t="s">
        <v>3402</v>
      </c>
      <c r="S301" s="431" t="s">
        <v>3403</v>
      </c>
      <c r="T301" s="431" t="s">
        <v>3404</v>
      </c>
      <c r="U301" s="431" t="s">
        <v>3405</v>
      </c>
      <c r="V301" s="431" t="s">
        <v>2708</v>
      </c>
      <c r="W301" s="431">
        <v>46273</v>
      </c>
      <c r="X301" s="435">
        <v>85792195485</v>
      </c>
    </row>
    <row r="302" spans="1:24">
      <c r="A302" s="10">
        <f t="shared" si="6"/>
        <v>14</v>
      </c>
      <c r="B302" s="361"/>
      <c r="C302" s="430">
        <v>21123510</v>
      </c>
      <c r="D302" s="430" t="s">
        <v>3384</v>
      </c>
      <c r="E302" s="279" t="s">
        <v>72</v>
      </c>
      <c r="F302" s="376"/>
      <c r="G302" s="29"/>
      <c r="H302" s="376"/>
      <c r="I302" s="376"/>
      <c r="J302" s="376"/>
      <c r="K302" s="376"/>
      <c r="L302" s="376"/>
      <c r="M302" s="382">
        <v>81805578626</v>
      </c>
      <c r="N302" s="382" t="s">
        <v>2544</v>
      </c>
      <c r="P302" s="431" t="s">
        <v>463</v>
      </c>
      <c r="Q302" s="431" t="s">
        <v>2739</v>
      </c>
      <c r="R302" s="431" t="s">
        <v>2837</v>
      </c>
      <c r="S302" s="431" t="s">
        <v>2846</v>
      </c>
      <c r="T302" s="431" t="s">
        <v>3406</v>
      </c>
      <c r="U302" s="431" t="s">
        <v>3407</v>
      </c>
      <c r="V302" s="431" t="s">
        <v>3408</v>
      </c>
      <c r="W302" s="431">
        <v>80652</v>
      </c>
      <c r="X302" s="435">
        <v>81238195548</v>
      </c>
    </row>
    <row r="303" spans="1:24">
      <c r="A303" s="10">
        <f t="shared" si="6"/>
        <v>15</v>
      </c>
      <c r="B303" s="10"/>
      <c r="C303" s="430">
        <v>21123519</v>
      </c>
      <c r="D303" s="430" t="s">
        <v>3385</v>
      </c>
      <c r="E303" s="290" t="s">
        <v>72</v>
      </c>
      <c r="F303" s="376"/>
      <c r="G303" s="29"/>
      <c r="H303" s="376"/>
      <c r="I303" s="376"/>
      <c r="J303" s="376"/>
      <c r="K303" s="376"/>
      <c r="L303" s="376"/>
      <c r="M303" s="382">
        <v>85857641648</v>
      </c>
      <c r="N303" s="382" t="s">
        <v>2546</v>
      </c>
      <c r="P303" s="431" t="s">
        <v>463</v>
      </c>
      <c r="Q303" s="431" t="s">
        <v>2739</v>
      </c>
      <c r="R303" s="431" t="s">
        <v>2740</v>
      </c>
      <c r="S303" s="431" t="s">
        <v>2741</v>
      </c>
      <c r="T303" s="431" t="s">
        <v>3103</v>
      </c>
      <c r="U303" s="431" t="s">
        <v>3409</v>
      </c>
      <c r="V303" s="431" t="s">
        <v>2783</v>
      </c>
      <c r="W303" s="431">
        <v>80222</v>
      </c>
      <c r="X303" s="435">
        <v>81916812777</v>
      </c>
    </row>
    <row r="304" spans="1:24">
      <c r="A304" s="10">
        <f t="shared" si="6"/>
        <v>16</v>
      </c>
      <c r="B304" s="361"/>
      <c r="C304" s="430">
        <v>21123529</v>
      </c>
      <c r="D304" s="430" t="s">
        <v>3386</v>
      </c>
      <c r="E304" s="279" t="s">
        <v>72</v>
      </c>
      <c r="F304" s="376"/>
      <c r="G304" s="29"/>
      <c r="H304" s="376"/>
      <c r="I304" s="376"/>
      <c r="J304" s="376"/>
      <c r="K304" s="376"/>
      <c r="L304" s="376"/>
      <c r="M304" s="382">
        <v>81999945262</v>
      </c>
      <c r="N304" s="382" t="s">
        <v>2548</v>
      </c>
      <c r="P304" s="431" t="s">
        <v>463</v>
      </c>
      <c r="Q304" s="431" t="s">
        <v>2739</v>
      </c>
      <c r="R304" s="431" t="s">
        <v>2794</v>
      </c>
      <c r="S304" s="431" t="s">
        <v>3170</v>
      </c>
      <c r="T304" s="431" t="s">
        <v>909</v>
      </c>
      <c r="U304" s="431" t="s">
        <v>3410</v>
      </c>
      <c r="V304" s="431" t="s">
        <v>3238</v>
      </c>
      <c r="W304" s="431">
        <v>80361</v>
      </c>
      <c r="X304" s="435">
        <v>82144376433</v>
      </c>
    </row>
    <row r="305" spans="1:24">
      <c r="A305" s="10">
        <f t="shared" si="6"/>
        <v>17</v>
      </c>
      <c r="B305" s="10"/>
      <c r="C305" s="430">
        <v>21123532</v>
      </c>
      <c r="D305" s="430" t="s">
        <v>3387</v>
      </c>
      <c r="E305" s="290" t="s">
        <v>72</v>
      </c>
      <c r="F305" s="376"/>
      <c r="G305" s="29"/>
      <c r="H305" s="376"/>
      <c r="I305" s="376"/>
      <c r="J305" s="376"/>
      <c r="K305" s="376"/>
      <c r="L305" s="376"/>
      <c r="M305" s="382">
        <v>85956209114</v>
      </c>
      <c r="N305" s="382" t="s">
        <v>2550</v>
      </c>
      <c r="P305" s="431" t="s">
        <v>463</v>
      </c>
      <c r="Q305" s="431" t="s">
        <v>2739</v>
      </c>
      <c r="R305" s="431" t="s">
        <v>2784</v>
      </c>
      <c r="S305" s="431" t="s">
        <v>2785</v>
      </c>
      <c r="T305" s="431" t="s">
        <v>3411</v>
      </c>
      <c r="U305" s="431" t="s">
        <v>3412</v>
      </c>
      <c r="V305" s="431" t="s">
        <v>2744</v>
      </c>
      <c r="W305" s="431">
        <v>82121</v>
      </c>
      <c r="X305" s="435">
        <v>81805213341</v>
      </c>
    </row>
    <row r="306" spans="1:24">
      <c r="A306" s="10">
        <f t="shared" si="6"/>
        <v>18</v>
      </c>
      <c r="B306" s="361"/>
      <c r="C306" s="430">
        <v>21123535</v>
      </c>
      <c r="D306" s="430" t="s">
        <v>3388</v>
      </c>
      <c r="E306" s="279" t="s">
        <v>72</v>
      </c>
      <c r="F306" s="376"/>
      <c r="G306" s="29"/>
      <c r="H306" s="376"/>
      <c r="I306" s="376"/>
      <c r="J306" s="376"/>
      <c r="K306" s="376"/>
      <c r="L306" s="376"/>
      <c r="M306" s="382">
        <v>85738264863</v>
      </c>
      <c r="N306" s="382" t="s">
        <v>2552</v>
      </c>
      <c r="P306" s="431" t="s">
        <v>463</v>
      </c>
      <c r="Q306" s="431" t="s">
        <v>2733</v>
      </c>
      <c r="R306" s="431" t="s">
        <v>3180</v>
      </c>
      <c r="S306" s="431" t="s">
        <v>3181</v>
      </c>
      <c r="T306" s="431" t="s">
        <v>3413</v>
      </c>
      <c r="U306" s="431" t="s">
        <v>3414</v>
      </c>
      <c r="V306" s="431" t="s">
        <v>3415</v>
      </c>
      <c r="W306" s="431">
        <v>68135</v>
      </c>
      <c r="X306" s="435">
        <v>81224575757</v>
      </c>
    </row>
    <row r="307" spans="1:24">
      <c r="A307" s="10">
        <f t="shared" si="6"/>
        <v>19</v>
      </c>
      <c r="B307" s="10"/>
      <c r="C307" s="430">
        <v>21123537</v>
      </c>
      <c r="D307" s="430" t="s">
        <v>3389</v>
      </c>
      <c r="E307" s="290" t="s">
        <v>72</v>
      </c>
      <c r="F307" s="376"/>
      <c r="G307" s="29"/>
      <c r="H307" s="376"/>
      <c r="I307" s="376"/>
      <c r="J307" s="376"/>
      <c r="K307" s="376"/>
      <c r="L307" s="376"/>
      <c r="M307" s="382">
        <v>81239989142</v>
      </c>
      <c r="N307" s="382" t="s">
        <v>2554</v>
      </c>
      <c r="P307" s="431" t="s">
        <v>463</v>
      </c>
      <c r="Q307" s="431" t="s">
        <v>2703</v>
      </c>
      <c r="R307" s="431" t="s">
        <v>3416</v>
      </c>
      <c r="S307" s="431" t="s">
        <v>3417</v>
      </c>
      <c r="T307" s="431" t="s">
        <v>3418</v>
      </c>
      <c r="U307" s="431" t="s">
        <v>3419</v>
      </c>
      <c r="V307" s="431" t="s">
        <v>3420</v>
      </c>
      <c r="W307" s="431">
        <v>78381</v>
      </c>
      <c r="X307" s="435">
        <v>85754297020</v>
      </c>
    </row>
    <row r="308" spans="1:24">
      <c r="A308" s="10">
        <f t="shared" si="6"/>
        <v>20</v>
      </c>
      <c r="B308" s="361"/>
      <c r="C308" s="430">
        <v>21123544</v>
      </c>
      <c r="D308" s="430" t="s">
        <v>3390</v>
      </c>
      <c r="E308" s="279" t="s">
        <v>72</v>
      </c>
      <c r="F308" s="376"/>
      <c r="G308" s="29"/>
      <c r="H308" s="376"/>
      <c r="I308" s="376"/>
      <c r="J308" s="376"/>
      <c r="K308" s="376"/>
      <c r="L308" s="376"/>
      <c r="M308" s="382">
        <v>81246588407</v>
      </c>
      <c r="N308" s="382" t="s">
        <v>2556</v>
      </c>
      <c r="P308" s="431" t="s">
        <v>463</v>
      </c>
      <c r="Q308" s="431" t="s">
        <v>2739</v>
      </c>
      <c r="R308" s="431" t="s">
        <v>2779</v>
      </c>
      <c r="S308" s="431" t="s">
        <v>2842</v>
      </c>
      <c r="T308" s="431" t="s">
        <v>3421</v>
      </c>
      <c r="U308" s="431" t="s">
        <v>3422</v>
      </c>
      <c r="V308" s="431" t="s">
        <v>3423</v>
      </c>
      <c r="W308" s="431">
        <v>80572</v>
      </c>
      <c r="X308" s="435">
        <v>87881127607</v>
      </c>
    </row>
    <row r="309" spans="1:24">
      <c r="A309" s="10">
        <f t="shared" si="6"/>
        <v>21</v>
      </c>
      <c r="B309" s="10"/>
      <c r="C309" s="430">
        <v>21123552</v>
      </c>
      <c r="D309" s="430" t="s">
        <v>3391</v>
      </c>
      <c r="E309" s="290" t="s">
        <v>72</v>
      </c>
      <c r="F309" s="376"/>
      <c r="G309" s="29"/>
      <c r="H309" s="376"/>
      <c r="I309" s="376"/>
      <c r="J309" s="376"/>
      <c r="K309" s="376"/>
      <c r="L309" s="376"/>
      <c r="M309" s="382">
        <v>85847908447</v>
      </c>
      <c r="N309" s="382" t="s">
        <v>2558</v>
      </c>
      <c r="P309" s="431" t="s">
        <v>463</v>
      </c>
      <c r="Q309" s="431" t="s">
        <v>2739</v>
      </c>
      <c r="R309" s="431" t="s">
        <v>2740</v>
      </c>
      <c r="S309" s="431" t="s">
        <v>2741</v>
      </c>
      <c r="T309" s="431" t="s">
        <v>3103</v>
      </c>
      <c r="U309" s="431" t="s">
        <v>3424</v>
      </c>
      <c r="V309" s="431" t="s">
        <v>3425</v>
      </c>
      <c r="W309" s="431" t="s">
        <v>3426</v>
      </c>
      <c r="X309" s="435">
        <v>81934402545</v>
      </c>
    </row>
    <row r="310" spans="1:24">
      <c r="A310" s="10">
        <f t="shared" si="6"/>
        <v>22</v>
      </c>
      <c r="B310" s="361"/>
      <c r="C310" s="430">
        <v>21123557</v>
      </c>
      <c r="D310" s="430" t="s">
        <v>3392</v>
      </c>
      <c r="E310" s="279" t="s">
        <v>72</v>
      </c>
      <c r="F310" s="376"/>
      <c r="G310" s="29"/>
      <c r="H310" s="376"/>
      <c r="I310" s="376"/>
      <c r="J310" s="376"/>
      <c r="K310" s="376"/>
      <c r="L310" s="376"/>
      <c r="M310" s="382">
        <v>82144398700</v>
      </c>
      <c r="N310" s="382" t="s">
        <v>2560</v>
      </c>
      <c r="P310" s="431" t="s">
        <v>463</v>
      </c>
      <c r="Q310" s="431" t="s">
        <v>2739</v>
      </c>
      <c r="R310" s="431" t="s">
        <v>2740</v>
      </c>
      <c r="S310" s="431" t="s">
        <v>2741</v>
      </c>
      <c r="T310" s="431" t="s">
        <v>3427</v>
      </c>
      <c r="U310" s="431" t="s">
        <v>3428</v>
      </c>
      <c r="V310" s="431" t="s">
        <v>2793</v>
      </c>
      <c r="W310" s="431">
        <v>80225</v>
      </c>
      <c r="X310" s="435">
        <v>82134705344</v>
      </c>
    </row>
    <row r="311" spans="1:24">
      <c r="A311" s="10">
        <f t="shared" si="6"/>
        <v>23</v>
      </c>
      <c r="B311" s="10"/>
      <c r="C311" s="430">
        <v>21123576</v>
      </c>
      <c r="D311" s="430" t="s">
        <v>3393</v>
      </c>
      <c r="E311" s="290" t="s">
        <v>72</v>
      </c>
      <c r="F311" s="376"/>
      <c r="G311" s="29"/>
      <c r="H311" s="376"/>
      <c r="I311" s="376"/>
      <c r="J311" s="376"/>
      <c r="K311" s="376"/>
      <c r="L311" s="376"/>
      <c r="M311" s="400">
        <v>81218928324</v>
      </c>
      <c r="N311" s="382" t="s">
        <v>2562</v>
      </c>
      <c r="P311" s="431" t="s">
        <v>463</v>
      </c>
      <c r="Q311" s="431" t="s">
        <v>2739</v>
      </c>
      <c r="R311" s="431" t="s">
        <v>2794</v>
      </c>
      <c r="S311" s="431" t="s">
        <v>2795</v>
      </c>
      <c r="T311" s="431" t="s">
        <v>3429</v>
      </c>
      <c r="U311" s="431" t="s">
        <v>3430</v>
      </c>
      <c r="V311" s="431" t="s">
        <v>3431</v>
      </c>
      <c r="W311" s="431">
        <v>80352</v>
      </c>
      <c r="X311" s="435">
        <v>81238102723</v>
      </c>
    </row>
    <row r="312" spans="1:24">
      <c r="A312" s="10">
        <f t="shared" si="6"/>
        <v>24</v>
      </c>
      <c r="B312" s="361"/>
      <c r="C312" s="430">
        <v>21123581</v>
      </c>
      <c r="D312" s="430" t="s">
        <v>3394</v>
      </c>
      <c r="E312" s="279" t="s">
        <v>72</v>
      </c>
      <c r="F312" s="376"/>
      <c r="G312" s="29"/>
      <c r="H312" s="376"/>
      <c r="I312" s="376"/>
      <c r="J312" s="376"/>
      <c r="K312" s="376"/>
      <c r="L312" s="376"/>
      <c r="M312" s="400">
        <v>87860596303</v>
      </c>
      <c r="N312" s="382" t="s">
        <v>2564</v>
      </c>
      <c r="P312" s="431" t="s">
        <v>463</v>
      </c>
      <c r="Q312" s="431" t="s">
        <v>2739</v>
      </c>
      <c r="R312" s="431" t="s">
        <v>2784</v>
      </c>
      <c r="S312" s="431" t="s">
        <v>2927</v>
      </c>
      <c r="T312" s="431" t="s">
        <v>3432</v>
      </c>
      <c r="U312" s="431" t="s">
        <v>3433</v>
      </c>
      <c r="V312" s="431" t="s">
        <v>2788</v>
      </c>
      <c r="W312" s="431">
        <v>82114</v>
      </c>
      <c r="X312" s="435">
        <v>81933050648</v>
      </c>
    </row>
    <row r="313" spans="1:24">
      <c r="A313" s="10">
        <f t="shared" si="6"/>
        <v>25</v>
      </c>
      <c r="B313" s="10"/>
      <c r="C313" s="430">
        <v>21123588</v>
      </c>
      <c r="D313" s="430" t="s">
        <v>3395</v>
      </c>
      <c r="E313" s="290" t="s">
        <v>72</v>
      </c>
      <c r="F313" s="376"/>
      <c r="G313" s="29"/>
      <c r="H313" s="376"/>
      <c r="I313" s="376"/>
      <c r="J313" s="376"/>
      <c r="K313" s="376"/>
      <c r="L313" s="376"/>
      <c r="M313" s="400">
        <v>81238196580</v>
      </c>
      <c r="N313" s="382" t="s">
        <v>2566</v>
      </c>
      <c r="P313" s="431" t="s">
        <v>463</v>
      </c>
      <c r="Q313" s="431" t="s">
        <v>2861</v>
      </c>
      <c r="R313" s="431" t="s">
        <v>3434</v>
      </c>
      <c r="S313" s="431" t="s">
        <v>3435</v>
      </c>
      <c r="T313" s="431" t="s">
        <v>3436</v>
      </c>
      <c r="U313" s="431" t="s">
        <v>3437</v>
      </c>
      <c r="V313" s="431" t="s">
        <v>3438</v>
      </c>
      <c r="W313" s="431">
        <v>15326</v>
      </c>
      <c r="X313" s="435">
        <v>81285506002</v>
      </c>
    </row>
    <row r="314" spans="1:24">
      <c r="A314" s="10">
        <f t="shared" si="6"/>
        <v>26</v>
      </c>
      <c r="B314" s="361"/>
      <c r="C314" s="430">
        <v>21123590</v>
      </c>
      <c r="D314" s="430" t="s">
        <v>3396</v>
      </c>
      <c r="E314" s="279" t="s">
        <v>72</v>
      </c>
      <c r="F314" s="376"/>
      <c r="G314" s="29"/>
      <c r="H314" s="376"/>
      <c r="I314" s="376"/>
      <c r="J314" s="376"/>
      <c r="K314" s="376"/>
      <c r="L314" s="376"/>
      <c r="M314" s="400">
        <v>82340288302</v>
      </c>
      <c r="N314" s="382" t="s">
        <v>2568</v>
      </c>
      <c r="P314" s="431" t="s">
        <v>463</v>
      </c>
      <c r="Q314" s="431" t="s">
        <v>2739</v>
      </c>
      <c r="R314" s="431" t="s">
        <v>2779</v>
      </c>
      <c r="S314" s="431" t="s">
        <v>2798</v>
      </c>
      <c r="T314" s="431" t="s">
        <v>3439</v>
      </c>
      <c r="U314" s="431" t="s">
        <v>3440</v>
      </c>
      <c r="V314" s="431" t="s">
        <v>2783</v>
      </c>
      <c r="W314" s="431">
        <v>80237</v>
      </c>
      <c r="X314" s="435">
        <v>87850940165</v>
      </c>
    </row>
    <row r="315" spans="1:24">
      <c r="A315" s="10">
        <f t="shared" si="6"/>
        <v>27</v>
      </c>
      <c r="B315" s="34"/>
      <c r="C315" s="486">
        <v>21123597</v>
      </c>
      <c r="D315" s="486" t="s">
        <v>3397</v>
      </c>
      <c r="E315" s="491" t="s">
        <v>72</v>
      </c>
      <c r="F315" s="442"/>
      <c r="G315" s="36"/>
      <c r="H315" s="442"/>
      <c r="I315" s="442"/>
      <c r="J315" s="442"/>
      <c r="K315" s="442"/>
      <c r="L315" s="442"/>
      <c r="M315" s="400">
        <v>81239741593</v>
      </c>
      <c r="N315" s="382" t="s">
        <v>2570</v>
      </c>
      <c r="P315" s="431" t="s">
        <v>463</v>
      </c>
      <c r="Q315" s="431" t="s">
        <v>3243</v>
      </c>
      <c r="R315" s="431" t="s">
        <v>3244</v>
      </c>
      <c r="S315" s="431" t="s">
        <v>3245</v>
      </c>
      <c r="T315" s="431" t="s">
        <v>3441</v>
      </c>
      <c r="U315" s="431" t="s">
        <v>3442</v>
      </c>
      <c r="V315" s="431" t="s">
        <v>3443</v>
      </c>
      <c r="W315" s="431">
        <v>36142</v>
      </c>
      <c r="X315" s="435">
        <v>89625343777</v>
      </c>
    </row>
    <row r="316" spans="1:24">
      <c r="A316" s="10">
        <f t="shared" si="6"/>
        <v>28</v>
      </c>
      <c r="B316" s="10"/>
      <c r="C316" s="6">
        <v>21143943</v>
      </c>
      <c r="D316" s="6" t="s">
        <v>3521</v>
      </c>
      <c r="E316" s="290" t="s">
        <v>72</v>
      </c>
      <c r="F316" s="443"/>
      <c r="G316" s="29"/>
      <c r="H316" s="443"/>
      <c r="I316" s="443"/>
      <c r="J316" s="443"/>
      <c r="K316" s="443"/>
      <c r="L316" s="443"/>
      <c r="M316" s="481"/>
      <c r="N316" s="398"/>
      <c r="P316" s="6" t="s">
        <v>463</v>
      </c>
      <c r="Q316" s="6" t="s">
        <v>3522</v>
      </c>
      <c r="R316" s="6" t="s">
        <v>3523</v>
      </c>
      <c r="S316" s="6" t="s">
        <v>3524</v>
      </c>
      <c r="T316" s="6" t="s">
        <v>3525</v>
      </c>
      <c r="U316" s="6" t="s">
        <v>3526</v>
      </c>
      <c r="V316" s="6" t="s">
        <v>3527</v>
      </c>
      <c r="W316" s="6">
        <v>35132</v>
      </c>
      <c r="X316" s="6">
        <v>89628861785</v>
      </c>
    </row>
    <row r="317" spans="1:24">
      <c r="A317" s="444" t="s">
        <v>14</v>
      </c>
      <c r="B317" s="445"/>
      <c r="C317" s="445"/>
      <c r="D317" s="446"/>
      <c r="E317" s="426"/>
      <c r="F317" s="39"/>
      <c r="G317" s="38"/>
      <c r="H317" s="40"/>
      <c r="I317" s="38"/>
      <c r="J317" s="40"/>
      <c r="K317" s="38"/>
      <c r="L317" s="40"/>
    </row>
    <row r="318" spans="1:24">
      <c r="A318" s="447"/>
      <c r="B318" s="448"/>
      <c r="C318" s="448"/>
      <c r="D318" s="449"/>
      <c r="E318" s="427"/>
      <c r="F318" s="42"/>
      <c r="G318" s="41"/>
      <c r="H318" s="33"/>
      <c r="I318" s="41"/>
      <c r="J318" s="33"/>
      <c r="K318" s="41"/>
      <c r="L318" s="33"/>
    </row>
    <row r="319" spans="1:24">
      <c r="A319" s="450" t="s">
        <v>15</v>
      </c>
      <c r="B319" s="451"/>
      <c r="C319" s="451"/>
      <c r="D319" s="452"/>
      <c r="E319" s="425"/>
      <c r="F319" s="390"/>
      <c r="G319" s="36"/>
      <c r="H319" s="43"/>
      <c r="I319" s="36"/>
      <c r="J319" s="43"/>
      <c r="K319" s="36"/>
      <c r="L319" s="44"/>
    </row>
    <row r="320" spans="1:24">
      <c r="A320" s="45" t="s">
        <v>37</v>
      </c>
      <c r="B320" s="391" t="s">
        <v>2217</v>
      </c>
      <c r="C320" s="45"/>
      <c r="D320" s="46" t="s">
        <v>16</v>
      </c>
      <c r="E320" s="427"/>
      <c r="F320" s="33"/>
      <c r="G320" s="33"/>
      <c r="H320" s="47"/>
      <c r="I320" s="33"/>
      <c r="J320" s="47"/>
      <c r="K320" s="33"/>
      <c r="L320" s="48"/>
    </row>
    <row r="321" spans="1:15">
      <c r="A321" s="377"/>
      <c r="B321" s="7" t="s">
        <v>17</v>
      </c>
      <c r="C321" s="377"/>
      <c r="D321" s="46" t="s">
        <v>18</v>
      </c>
      <c r="E321" s="425"/>
      <c r="F321" s="36"/>
      <c r="G321" s="36"/>
      <c r="H321" s="43"/>
      <c r="I321" s="36"/>
      <c r="J321" s="43"/>
      <c r="K321" s="36"/>
      <c r="L321" s="44"/>
    </row>
    <row r="322" spans="1:15">
      <c r="A322" s="377"/>
      <c r="B322" s="8" t="s">
        <v>19</v>
      </c>
      <c r="C322" s="377"/>
      <c r="D322" s="46" t="s">
        <v>20</v>
      </c>
      <c r="E322" s="427"/>
      <c r="F322" s="33"/>
      <c r="G322" s="33"/>
      <c r="H322" s="47"/>
      <c r="I322" s="33"/>
      <c r="J322" s="47"/>
      <c r="K322" s="33"/>
      <c r="L322" s="48"/>
    </row>
    <row r="323" spans="1:15">
      <c r="A323" s="377"/>
      <c r="B323" s="8" t="s">
        <v>21</v>
      </c>
      <c r="C323" s="377"/>
      <c r="D323" s="46" t="s">
        <v>22</v>
      </c>
      <c r="E323" s="425"/>
      <c r="F323" s="36"/>
      <c r="G323" s="36"/>
      <c r="H323" s="43"/>
      <c r="I323" s="36"/>
      <c r="J323" s="43"/>
      <c r="K323" s="36"/>
      <c r="L323" s="44"/>
    </row>
    <row r="324" spans="1:15">
      <c r="A324" s="377"/>
      <c r="B324" s="8" t="s">
        <v>23</v>
      </c>
      <c r="C324" s="377"/>
      <c r="D324" s="46" t="s">
        <v>24</v>
      </c>
      <c r="E324" s="427"/>
      <c r="F324" s="33"/>
      <c r="G324" s="33"/>
      <c r="H324" s="47"/>
      <c r="I324" s="33"/>
      <c r="J324" s="47"/>
      <c r="K324" s="33"/>
      <c r="L324" s="48"/>
    </row>
    <row r="325" spans="1:15">
      <c r="I325" s="379" t="s">
        <v>2158</v>
      </c>
      <c r="J325" s="379"/>
      <c r="N325" s="379"/>
      <c r="O325" s="379"/>
    </row>
    <row r="326" spans="1:15" ht="18.75">
      <c r="A326" s="453" t="s">
        <v>2688</v>
      </c>
      <c r="B326" s="453"/>
      <c r="C326" s="453"/>
      <c r="D326" s="453"/>
      <c r="E326" s="453"/>
      <c r="F326" s="453"/>
      <c r="G326" s="453"/>
      <c r="H326" s="453"/>
      <c r="I326" s="453"/>
      <c r="J326" s="453"/>
      <c r="K326" s="453"/>
      <c r="L326" s="453"/>
      <c r="M326" s="380"/>
      <c r="N326" s="380"/>
      <c r="O326" s="380"/>
    </row>
    <row r="327" spans="1:15" ht="18.75">
      <c r="A327" s="453" t="s">
        <v>0</v>
      </c>
      <c r="B327" s="453"/>
      <c r="C327" s="453"/>
      <c r="D327" s="453"/>
      <c r="E327" s="453"/>
      <c r="F327" s="453"/>
      <c r="G327" s="453"/>
      <c r="H327" s="453"/>
      <c r="I327" s="453"/>
      <c r="J327" s="453"/>
      <c r="K327" s="453"/>
      <c r="L327" s="453"/>
      <c r="M327" s="380"/>
      <c r="N327" s="380"/>
      <c r="O327" s="380"/>
    </row>
    <row r="328" spans="1:15" ht="18.75">
      <c r="C328" s="380"/>
      <c r="D328" s="380"/>
      <c r="E328" s="429"/>
      <c r="F328" s="380"/>
      <c r="G328" s="380"/>
      <c r="H328" s="380"/>
      <c r="I328" s="380"/>
      <c r="J328" s="380"/>
      <c r="K328" s="380"/>
      <c r="L328" s="380"/>
      <c r="M328" s="380"/>
      <c r="N328" s="380"/>
      <c r="O328" s="380"/>
    </row>
    <row r="329" spans="1:15">
      <c r="A329" s="2" t="s">
        <v>1</v>
      </c>
      <c r="B329" s="4" t="s">
        <v>28</v>
      </c>
      <c r="C329" s="4" t="s">
        <v>28</v>
      </c>
      <c r="D329" s="1"/>
      <c r="E329" s="3"/>
      <c r="F329" s="1"/>
      <c r="G329" s="1"/>
      <c r="H329" s="1"/>
      <c r="I329" s="1"/>
      <c r="J329" s="1"/>
    </row>
    <row r="330" spans="1:15">
      <c r="A330" s="2" t="s">
        <v>35</v>
      </c>
      <c r="B330" s="4" t="s">
        <v>2138</v>
      </c>
      <c r="C330" s="4" t="s">
        <v>2159</v>
      </c>
      <c r="H330" s="1"/>
      <c r="I330" s="1" t="s">
        <v>4</v>
      </c>
      <c r="J330" s="1"/>
      <c r="K330" s="3" t="s">
        <v>3</v>
      </c>
      <c r="L330" s="1"/>
    </row>
    <row r="331" spans="1:15">
      <c r="A331" s="2" t="s">
        <v>5</v>
      </c>
      <c r="B331" s="5" t="s">
        <v>2581</v>
      </c>
      <c r="C331" s="5" t="s">
        <v>2581</v>
      </c>
      <c r="H331" s="1"/>
      <c r="I331" s="1" t="s">
        <v>7</v>
      </c>
      <c r="J331" s="1"/>
      <c r="K331" s="3" t="s">
        <v>3</v>
      </c>
      <c r="L331" s="1"/>
    </row>
    <row r="332" spans="1:15">
      <c r="A332" s="1"/>
      <c r="B332" s="1"/>
      <c r="C332" s="1"/>
      <c r="H332" s="1"/>
      <c r="I332" s="1" t="s">
        <v>8</v>
      </c>
      <c r="J332" s="1"/>
      <c r="K332" s="3" t="s">
        <v>3</v>
      </c>
      <c r="L332" s="1"/>
    </row>
    <row r="334" spans="1:15">
      <c r="A334" s="454" t="s">
        <v>9</v>
      </c>
      <c r="B334" s="457" t="s">
        <v>27</v>
      </c>
      <c r="C334" s="454" t="s">
        <v>36</v>
      </c>
      <c r="D334" s="454" t="s">
        <v>10</v>
      </c>
      <c r="E334" s="428"/>
      <c r="F334" s="459" t="s">
        <v>11</v>
      </c>
      <c r="G334" s="459"/>
      <c r="H334" s="459"/>
      <c r="I334" s="459"/>
      <c r="J334" s="459"/>
      <c r="K334" s="459"/>
      <c r="L334" s="459"/>
    </row>
    <row r="335" spans="1:15">
      <c r="A335" s="455"/>
      <c r="B335" s="444"/>
      <c r="C335" s="455"/>
      <c r="D335" s="455"/>
      <c r="E335" s="428" t="s">
        <v>12</v>
      </c>
      <c r="F335" s="376"/>
      <c r="G335" s="376"/>
      <c r="H335" s="376"/>
      <c r="I335" s="376"/>
      <c r="J335" s="376"/>
      <c r="K335" s="376"/>
      <c r="L335" s="376"/>
    </row>
    <row r="336" spans="1:15" ht="15.75" thickBot="1">
      <c r="A336" s="456"/>
      <c r="B336" s="458"/>
      <c r="C336" s="456"/>
      <c r="D336" s="456"/>
      <c r="E336" s="30" t="s">
        <v>13</v>
      </c>
      <c r="F336" s="30"/>
      <c r="G336" s="31"/>
      <c r="H336" s="30"/>
      <c r="I336" s="30"/>
      <c r="J336" s="30"/>
      <c r="K336" s="30"/>
      <c r="L336" s="30"/>
    </row>
    <row r="337" spans="1:24" ht="15.75" thickTop="1">
      <c r="A337" s="361">
        <v>1</v>
      </c>
      <c r="B337" s="361"/>
      <c r="C337" s="431">
        <v>21123381</v>
      </c>
      <c r="D337" s="431" t="s">
        <v>3148</v>
      </c>
      <c r="E337" s="438" t="s">
        <v>2161</v>
      </c>
      <c r="F337" s="375"/>
      <c r="G337" s="33"/>
      <c r="H337" s="378"/>
      <c r="I337" s="378"/>
      <c r="J337" s="378"/>
      <c r="K337" s="378"/>
      <c r="L337" s="378"/>
      <c r="M337" s="400">
        <v>8993284851</v>
      </c>
      <c r="N337" s="382" t="s">
        <v>2583</v>
      </c>
      <c r="O337">
        <v>4</v>
      </c>
      <c r="P337" s="431" t="s">
        <v>314</v>
      </c>
      <c r="Q337" s="431" t="s">
        <v>2715</v>
      </c>
      <c r="R337" s="431" t="s">
        <v>3158</v>
      </c>
      <c r="S337" s="431" t="s">
        <v>3159</v>
      </c>
      <c r="T337" s="431" t="s">
        <v>3160</v>
      </c>
      <c r="U337" s="431" t="s">
        <v>3161</v>
      </c>
      <c r="V337" s="432">
        <v>44202</v>
      </c>
      <c r="W337" s="431">
        <v>17510</v>
      </c>
      <c r="X337" s="435">
        <v>85878061358</v>
      </c>
    </row>
    <row r="338" spans="1:24">
      <c r="A338" s="10">
        <f>+A337+1</f>
        <v>2</v>
      </c>
      <c r="B338" s="10"/>
      <c r="C338" s="431">
        <v>21123397</v>
      </c>
      <c r="D338" s="431" t="s">
        <v>3149</v>
      </c>
      <c r="E338" s="438" t="s">
        <v>2161</v>
      </c>
      <c r="F338" s="376"/>
      <c r="G338" s="29"/>
      <c r="H338" s="376"/>
      <c r="I338" s="376"/>
      <c r="J338" s="376"/>
      <c r="K338" s="376"/>
      <c r="L338" s="376"/>
      <c r="M338" s="400">
        <v>81348878036</v>
      </c>
      <c r="N338" s="382" t="s">
        <v>2585</v>
      </c>
      <c r="P338" s="431" t="s">
        <v>314</v>
      </c>
      <c r="Q338" s="431" t="s">
        <v>2739</v>
      </c>
      <c r="R338" s="431" t="s">
        <v>2740</v>
      </c>
      <c r="S338" s="431" t="s">
        <v>2741</v>
      </c>
      <c r="T338" s="431" t="s">
        <v>3162</v>
      </c>
      <c r="U338" s="431" t="s">
        <v>3163</v>
      </c>
      <c r="V338" s="431" t="s">
        <v>2793</v>
      </c>
      <c r="W338" s="431">
        <v>80221</v>
      </c>
      <c r="X338" s="435">
        <v>82236545259</v>
      </c>
    </row>
    <row r="339" spans="1:24">
      <c r="A339" s="10">
        <f t="shared" ref="A339:A364" si="7">+A338+1</f>
        <v>3</v>
      </c>
      <c r="B339" s="361"/>
      <c r="C339" s="431">
        <v>21123412</v>
      </c>
      <c r="D339" s="431" t="s">
        <v>3150</v>
      </c>
      <c r="E339" s="438" t="s">
        <v>2161</v>
      </c>
      <c r="F339" s="376"/>
      <c r="G339" s="29"/>
      <c r="H339" s="376"/>
      <c r="I339" s="376"/>
      <c r="J339" s="376"/>
      <c r="K339" s="376"/>
      <c r="L339" s="376"/>
      <c r="M339" s="400">
        <v>8973835168</v>
      </c>
      <c r="N339" s="382" t="s">
        <v>2587</v>
      </c>
      <c r="P339" s="431" t="s">
        <v>314</v>
      </c>
      <c r="Q339" s="431" t="s">
        <v>3164</v>
      </c>
      <c r="R339" s="431" t="s">
        <v>3165</v>
      </c>
      <c r="S339" s="431" t="s">
        <v>3166</v>
      </c>
      <c r="T339" s="431" t="s">
        <v>3167</v>
      </c>
      <c r="U339" s="431" t="s">
        <v>3168</v>
      </c>
      <c r="V339" s="431" t="s">
        <v>3169</v>
      </c>
      <c r="W339" s="431">
        <v>91464</v>
      </c>
      <c r="X339" s="435">
        <v>82195326157</v>
      </c>
    </row>
    <row r="340" spans="1:24">
      <c r="A340" s="10">
        <f t="shared" si="7"/>
        <v>4</v>
      </c>
      <c r="B340" s="10"/>
      <c r="C340" s="431">
        <v>21123455</v>
      </c>
      <c r="D340" s="431" t="s">
        <v>3151</v>
      </c>
      <c r="E340" s="438" t="s">
        <v>2161</v>
      </c>
      <c r="F340" s="376"/>
      <c r="G340" s="29"/>
      <c r="H340" s="376"/>
      <c r="I340" s="376"/>
      <c r="J340" s="376"/>
      <c r="K340" s="376"/>
      <c r="L340" s="376"/>
      <c r="M340" s="401" t="s">
        <v>2589</v>
      </c>
      <c r="N340" s="382" t="s">
        <v>2590</v>
      </c>
      <c r="P340" s="431" t="s">
        <v>314</v>
      </c>
      <c r="Q340" s="431" t="s">
        <v>2739</v>
      </c>
      <c r="R340" s="431" t="s">
        <v>2794</v>
      </c>
      <c r="S340" s="431" t="s">
        <v>3170</v>
      </c>
      <c r="T340" s="431" t="s">
        <v>3171</v>
      </c>
      <c r="U340" s="431" t="s">
        <v>3172</v>
      </c>
      <c r="V340" s="431" t="s">
        <v>2783</v>
      </c>
      <c r="W340" s="431">
        <v>80361</v>
      </c>
      <c r="X340" s="435">
        <v>87860932034</v>
      </c>
    </row>
    <row r="341" spans="1:24">
      <c r="A341" s="10">
        <f t="shared" si="7"/>
        <v>5</v>
      </c>
      <c r="B341" s="361"/>
      <c r="C341" s="431">
        <v>21123482</v>
      </c>
      <c r="D341" s="431" t="s">
        <v>3152</v>
      </c>
      <c r="E341" s="438" t="s">
        <v>2161</v>
      </c>
      <c r="F341" s="376"/>
      <c r="G341" s="29"/>
      <c r="H341" s="376"/>
      <c r="I341" s="376"/>
      <c r="J341" s="376"/>
      <c r="K341" s="376"/>
      <c r="L341" s="376"/>
      <c r="M341" s="400">
        <v>89630740711</v>
      </c>
      <c r="N341" s="382" t="s">
        <v>2592</v>
      </c>
      <c r="P341" s="431" t="s">
        <v>314</v>
      </c>
      <c r="Q341" s="431" t="s">
        <v>2739</v>
      </c>
      <c r="R341" s="431" t="s">
        <v>2784</v>
      </c>
      <c r="S341" s="431" t="s">
        <v>2789</v>
      </c>
      <c r="T341" s="431" t="s">
        <v>3173</v>
      </c>
      <c r="U341" s="431" t="s">
        <v>3174</v>
      </c>
      <c r="V341" s="431" t="s">
        <v>2783</v>
      </c>
      <c r="W341" s="431">
        <v>82161</v>
      </c>
      <c r="X341" s="435">
        <v>81939482562</v>
      </c>
    </row>
    <row r="342" spans="1:24">
      <c r="A342" s="10">
        <f t="shared" si="7"/>
        <v>6</v>
      </c>
      <c r="B342" s="10"/>
      <c r="C342" s="431">
        <v>21123484</v>
      </c>
      <c r="D342" s="431" t="s">
        <v>3153</v>
      </c>
      <c r="E342" s="438" t="s">
        <v>2161</v>
      </c>
      <c r="F342" s="376"/>
      <c r="G342" s="29"/>
      <c r="H342" s="376"/>
      <c r="I342" s="376"/>
      <c r="J342" s="376"/>
      <c r="K342" s="376"/>
      <c r="L342" s="376"/>
      <c r="M342" s="400">
        <v>87758205626</v>
      </c>
      <c r="N342" s="382" t="s">
        <v>2594</v>
      </c>
      <c r="P342" s="431" t="s">
        <v>314</v>
      </c>
      <c r="Q342" s="431" t="s">
        <v>2739</v>
      </c>
      <c r="R342" s="431" t="s">
        <v>2794</v>
      </c>
      <c r="S342" s="431" t="s">
        <v>3064</v>
      </c>
      <c r="T342" s="431" t="s">
        <v>3175</v>
      </c>
      <c r="U342" s="431" t="s">
        <v>3176</v>
      </c>
      <c r="V342" s="431" t="s">
        <v>2783</v>
      </c>
      <c r="W342" s="431">
        <v>80351</v>
      </c>
      <c r="X342" s="435">
        <v>87810102128</v>
      </c>
    </row>
    <row r="343" spans="1:24">
      <c r="A343" s="10">
        <f t="shared" si="7"/>
        <v>7</v>
      </c>
      <c r="B343" s="361"/>
      <c r="C343" s="431">
        <v>21123512</v>
      </c>
      <c r="D343" s="431" t="s">
        <v>3154</v>
      </c>
      <c r="E343" s="438" t="s">
        <v>2161</v>
      </c>
      <c r="F343" s="402"/>
      <c r="G343" s="29"/>
      <c r="H343" s="376"/>
      <c r="I343" s="376"/>
      <c r="J343" s="376"/>
      <c r="K343" s="376"/>
      <c r="L343" s="376"/>
      <c r="M343" s="400">
        <v>82237494413</v>
      </c>
      <c r="N343" s="382" t="s">
        <v>2596</v>
      </c>
      <c r="P343" s="431" t="s">
        <v>314</v>
      </c>
      <c r="Q343" s="431" t="s">
        <v>2739</v>
      </c>
      <c r="R343" s="431" t="s">
        <v>2779</v>
      </c>
      <c r="S343" s="431" t="s">
        <v>3177</v>
      </c>
      <c r="T343" s="431" t="s">
        <v>3178</v>
      </c>
      <c r="U343" s="431" t="s">
        <v>3179</v>
      </c>
      <c r="V343" s="431" t="s">
        <v>2783</v>
      </c>
      <c r="W343" s="431">
        <v>80581</v>
      </c>
      <c r="X343" s="435">
        <v>85738090763</v>
      </c>
    </row>
    <row r="344" spans="1:24">
      <c r="A344" s="10">
        <f t="shared" si="7"/>
        <v>8</v>
      </c>
      <c r="B344" s="10"/>
      <c r="C344" s="431">
        <v>21123627</v>
      </c>
      <c r="D344" s="431" t="s">
        <v>3155</v>
      </c>
      <c r="E344" s="438" t="s">
        <v>2161</v>
      </c>
      <c r="F344" s="403"/>
      <c r="G344" s="242"/>
      <c r="H344" s="404"/>
      <c r="I344" s="404"/>
      <c r="J344" s="404"/>
      <c r="K344" s="404"/>
      <c r="L344" s="404"/>
      <c r="M344" s="400">
        <v>87850521715</v>
      </c>
      <c r="N344" s="382" t="s">
        <v>2598</v>
      </c>
      <c r="P344" s="431" t="s">
        <v>314</v>
      </c>
      <c r="Q344" s="431" t="s">
        <v>2733</v>
      </c>
      <c r="R344" s="431" t="s">
        <v>3180</v>
      </c>
      <c r="S344" s="431" t="s">
        <v>3181</v>
      </c>
      <c r="T344" s="431" t="s">
        <v>3182</v>
      </c>
      <c r="U344" s="431" t="s">
        <v>3183</v>
      </c>
      <c r="V344" s="431" t="s">
        <v>3184</v>
      </c>
      <c r="W344" s="431">
        <v>68132</v>
      </c>
      <c r="X344" s="435">
        <v>87851484500</v>
      </c>
    </row>
    <row r="345" spans="1:24">
      <c r="A345" s="10">
        <f t="shared" si="7"/>
        <v>9</v>
      </c>
      <c r="B345" s="361"/>
      <c r="C345" s="431">
        <v>21123637</v>
      </c>
      <c r="D345" s="431" t="s">
        <v>3156</v>
      </c>
      <c r="E345" s="438" t="s">
        <v>2161</v>
      </c>
      <c r="F345" s="402"/>
      <c r="G345" s="29"/>
      <c r="H345" s="376"/>
      <c r="I345" s="376"/>
      <c r="J345" s="376"/>
      <c r="K345" s="376"/>
      <c r="L345" s="376"/>
      <c r="M345" s="400">
        <v>8970981573</v>
      </c>
      <c r="N345" s="382" t="s">
        <v>2600</v>
      </c>
      <c r="P345" s="431" t="s">
        <v>314</v>
      </c>
      <c r="Q345" s="431" t="s">
        <v>2721</v>
      </c>
      <c r="R345" s="431" t="s">
        <v>2722</v>
      </c>
      <c r="S345" s="431" t="s">
        <v>3185</v>
      </c>
      <c r="T345" s="431" t="s">
        <v>3186</v>
      </c>
      <c r="U345" s="431" t="s">
        <v>3187</v>
      </c>
      <c r="V345" s="431" t="s">
        <v>3188</v>
      </c>
      <c r="W345" s="431">
        <v>83239</v>
      </c>
      <c r="X345" s="435">
        <v>82341740492</v>
      </c>
    </row>
    <row r="346" spans="1:24">
      <c r="A346" s="10">
        <f t="shared" si="7"/>
        <v>10</v>
      </c>
      <c r="B346" s="10"/>
      <c r="C346" s="431">
        <v>21133699</v>
      </c>
      <c r="D346" s="431" t="s">
        <v>3157</v>
      </c>
      <c r="E346" s="438" t="s">
        <v>2161</v>
      </c>
      <c r="F346" s="402"/>
      <c r="G346" s="29"/>
      <c r="H346" s="376"/>
      <c r="I346" s="376"/>
      <c r="J346" s="376"/>
      <c r="K346" s="376"/>
      <c r="L346" s="376"/>
      <c r="M346" s="400">
        <v>83147899957</v>
      </c>
      <c r="N346" s="382" t="s">
        <v>2602</v>
      </c>
      <c r="P346" s="431" t="s">
        <v>314</v>
      </c>
      <c r="Q346" s="431" t="s">
        <v>2739</v>
      </c>
      <c r="R346" s="431" t="s">
        <v>2794</v>
      </c>
      <c r="S346" s="431" t="s">
        <v>2905</v>
      </c>
      <c r="T346" s="431" t="s">
        <v>2906</v>
      </c>
      <c r="U346" s="431" t="s">
        <v>3189</v>
      </c>
      <c r="V346" s="431" t="s">
        <v>2788</v>
      </c>
      <c r="W346" s="431">
        <v>80363</v>
      </c>
      <c r="X346" s="431">
        <v>82123078845</v>
      </c>
    </row>
    <row r="347" spans="1:24">
      <c r="A347" s="10">
        <f t="shared" si="7"/>
        <v>11</v>
      </c>
      <c r="B347" s="361"/>
      <c r="C347" s="430">
        <v>21123610</v>
      </c>
      <c r="D347" s="430" t="s">
        <v>3444</v>
      </c>
      <c r="E347" s="405" t="s">
        <v>72</v>
      </c>
      <c r="F347" s="402"/>
      <c r="G347" s="29"/>
      <c r="H347" s="376"/>
      <c r="I347" s="376"/>
      <c r="J347" s="376"/>
      <c r="K347" s="376"/>
      <c r="L347" s="376"/>
      <c r="M347" s="401" t="s">
        <v>2604</v>
      </c>
      <c r="N347" s="382" t="s">
        <v>2605</v>
      </c>
      <c r="P347" s="431" t="s">
        <v>463</v>
      </c>
      <c r="Q347" s="431" t="s">
        <v>3257</v>
      </c>
      <c r="R347" s="431" t="s">
        <v>3258</v>
      </c>
      <c r="S347" s="431" t="s">
        <v>3461</v>
      </c>
      <c r="T347" s="431" t="s">
        <v>3462</v>
      </c>
      <c r="U347" s="431" t="s">
        <v>3462</v>
      </c>
      <c r="V347" s="431" t="s">
        <v>2744</v>
      </c>
      <c r="W347" s="431">
        <v>95161</v>
      </c>
      <c r="X347" s="435">
        <v>811433005</v>
      </c>
    </row>
    <row r="348" spans="1:24">
      <c r="A348" s="10">
        <f t="shared" si="7"/>
        <v>12</v>
      </c>
      <c r="B348" s="10"/>
      <c r="C348" s="430">
        <v>21123619</v>
      </c>
      <c r="D348" s="430" t="s">
        <v>3445</v>
      </c>
      <c r="E348" s="307" t="s">
        <v>72</v>
      </c>
      <c r="F348" s="402"/>
      <c r="G348" s="29"/>
      <c r="H348" s="376"/>
      <c r="I348" s="376"/>
      <c r="J348" s="376"/>
      <c r="K348" s="376"/>
      <c r="L348" s="376"/>
      <c r="M348" s="400">
        <v>82144025762</v>
      </c>
      <c r="N348" s="382" t="s">
        <v>2607</v>
      </c>
      <c r="P348" s="431" t="s">
        <v>463</v>
      </c>
      <c r="Q348" s="431" t="s">
        <v>2739</v>
      </c>
      <c r="R348" s="431" t="s">
        <v>2936</v>
      </c>
      <c r="S348" s="431" t="s">
        <v>2947</v>
      </c>
      <c r="T348" s="431" t="s">
        <v>3463</v>
      </c>
      <c r="U348" s="431" t="s">
        <v>3464</v>
      </c>
      <c r="V348" s="431" t="s">
        <v>3465</v>
      </c>
      <c r="W348" s="431">
        <v>82252</v>
      </c>
      <c r="X348" s="435">
        <v>8985461225</v>
      </c>
    </row>
    <row r="349" spans="1:24">
      <c r="A349" s="10">
        <f t="shared" si="7"/>
        <v>13</v>
      </c>
      <c r="B349" s="361"/>
      <c r="C349" s="430">
        <v>21123623</v>
      </c>
      <c r="D349" s="430" t="s">
        <v>3446</v>
      </c>
      <c r="E349" s="307" t="s">
        <v>72</v>
      </c>
      <c r="F349" s="402"/>
      <c r="G349" s="29"/>
      <c r="H349" s="376"/>
      <c r="I349" s="376"/>
      <c r="J349" s="376"/>
      <c r="K349" s="376"/>
      <c r="L349" s="376"/>
      <c r="M349" s="400">
        <v>85718436364</v>
      </c>
      <c r="N349" s="382" t="s">
        <v>2609</v>
      </c>
      <c r="P349" s="431" t="s">
        <v>463</v>
      </c>
      <c r="Q349" s="431" t="s">
        <v>2739</v>
      </c>
      <c r="R349" s="431" t="s">
        <v>2740</v>
      </c>
      <c r="S349" s="431" t="s">
        <v>2741</v>
      </c>
      <c r="T349" s="431" t="s">
        <v>3103</v>
      </c>
      <c r="U349" s="431" t="s">
        <v>3466</v>
      </c>
      <c r="V349" s="431" t="s">
        <v>2788</v>
      </c>
      <c r="W349" s="431">
        <v>80222</v>
      </c>
      <c r="X349" s="435">
        <v>81338571103</v>
      </c>
    </row>
    <row r="350" spans="1:24">
      <c r="A350" s="10">
        <f t="shared" si="7"/>
        <v>14</v>
      </c>
      <c r="B350" s="10"/>
      <c r="C350" s="430">
        <v>21123647</v>
      </c>
      <c r="D350" s="430" t="s">
        <v>3447</v>
      </c>
      <c r="E350" s="307" t="s">
        <v>72</v>
      </c>
      <c r="F350" s="402"/>
      <c r="G350" s="29"/>
      <c r="H350" s="376"/>
      <c r="I350" s="376"/>
      <c r="J350" s="376"/>
      <c r="K350" s="376"/>
      <c r="L350" s="376"/>
      <c r="M350" s="400">
        <v>81349336750</v>
      </c>
      <c r="N350" s="382" t="s">
        <v>2611</v>
      </c>
      <c r="P350" s="431" t="s">
        <v>463</v>
      </c>
      <c r="Q350" s="431" t="s">
        <v>2739</v>
      </c>
      <c r="R350" s="431" t="s">
        <v>2740</v>
      </c>
      <c r="S350" s="431" t="s">
        <v>2741</v>
      </c>
      <c r="T350" s="431" t="s">
        <v>3103</v>
      </c>
      <c r="U350" s="431" t="s">
        <v>3467</v>
      </c>
      <c r="V350" s="431" t="s">
        <v>2744</v>
      </c>
      <c r="W350" s="431">
        <v>80222</v>
      </c>
      <c r="X350" s="435">
        <v>895330688812</v>
      </c>
    </row>
    <row r="351" spans="1:24">
      <c r="A351" s="10">
        <f t="shared" si="7"/>
        <v>15</v>
      </c>
      <c r="B351" s="361"/>
      <c r="C351" s="440">
        <v>21123572</v>
      </c>
      <c r="D351" s="440" t="s">
        <v>3448</v>
      </c>
      <c r="E351" s="307" t="s">
        <v>72</v>
      </c>
      <c r="F351" s="402"/>
      <c r="G351" s="29"/>
      <c r="H351" s="376"/>
      <c r="I351" s="376"/>
      <c r="J351" s="376"/>
      <c r="K351" s="376"/>
      <c r="L351" s="376"/>
      <c r="M351" s="400">
        <v>82147657570</v>
      </c>
      <c r="N351" s="382" t="s">
        <v>2613</v>
      </c>
      <c r="P351" s="431" t="s">
        <v>463</v>
      </c>
      <c r="Q351" s="431" t="s">
        <v>2739</v>
      </c>
      <c r="R351" s="431" t="s">
        <v>2901</v>
      </c>
      <c r="S351" s="431" t="s">
        <v>2930</v>
      </c>
      <c r="T351" s="431" t="s">
        <v>3026</v>
      </c>
      <c r="U351" s="431" t="s">
        <v>3468</v>
      </c>
      <c r="V351" s="431" t="s">
        <v>3469</v>
      </c>
      <c r="W351" s="431" t="s">
        <v>3470</v>
      </c>
      <c r="X351" s="431">
        <v>8563876274</v>
      </c>
    </row>
    <row r="352" spans="1:24">
      <c r="A352" s="10">
        <f t="shared" si="7"/>
        <v>16</v>
      </c>
      <c r="B352" s="10"/>
      <c r="C352" s="430">
        <v>21133711</v>
      </c>
      <c r="D352" s="430" t="s">
        <v>3449</v>
      </c>
      <c r="E352" s="307" t="s">
        <v>72</v>
      </c>
      <c r="F352" s="402"/>
      <c r="G352" s="29"/>
      <c r="H352" s="376"/>
      <c r="I352" s="376"/>
      <c r="J352" s="376"/>
      <c r="K352" s="376"/>
      <c r="L352" s="376"/>
      <c r="M352" s="400">
        <v>89652767199</v>
      </c>
      <c r="N352" s="382" t="s">
        <v>2615</v>
      </c>
      <c r="P352" s="431" t="s">
        <v>463</v>
      </c>
      <c r="Q352" s="431" t="s">
        <v>2739</v>
      </c>
      <c r="R352" s="431" t="s">
        <v>2822</v>
      </c>
      <c r="S352" s="431" t="s">
        <v>3471</v>
      </c>
      <c r="T352" s="431" t="s">
        <v>3472</v>
      </c>
      <c r="U352" s="431" t="s">
        <v>3473</v>
      </c>
      <c r="V352" s="431" t="s">
        <v>2788</v>
      </c>
      <c r="W352" s="431">
        <v>80761</v>
      </c>
      <c r="X352" s="431">
        <v>85904142070</v>
      </c>
    </row>
    <row r="353" spans="1:27">
      <c r="A353" s="10">
        <f t="shared" si="7"/>
        <v>17</v>
      </c>
      <c r="B353" s="361"/>
      <c r="C353" s="430">
        <v>21133809</v>
      </c>
      <c r="D353" s="430" t="s">
        <v>3450</v>
      </c>
      <c r="E353" s="307" t="s">
        <v>72</v>
      </c>
      <c r="F353" s="402"/>
      <c r="G353" s="29"/>
      <c r="H353" s="376"/>
      <c r="I353" s="376"/>
      <c r="J353" s="376"/>
      <c r="K353" s="376"/>
      <c r="L353" s="376"/>
      <c r="M353" s="400">
        <v>87885283383</v>
      </c>
      <c r="N353" s="382" t="s">
        <v>2617</v>
      </c>
      <c r="P353" s="431" t="s">
        <v>463</v>
      </c>
      <c r="Q353" s="431" t="s">
        <v>2739</v>
      </c>
      <c r="R353" s="431" t="s">
        <v>2740</v>
      </c>
      <c r="S353" s="431" t="s">
        <v>2886</v>
      </c>
      <c r="T353" s="431" t="s">
        <v>3474</v>
      </c>
      <c r="U353" s="431" t="s">
        <v>3475</v>
      </c>
      <c r="V353" s="431" t="s">
        <v>2783</v>
      </c>
      <c r="W353" s="431">
        <v>80116</v>
      </c>
      <c r="X353" s="431">
        <v>81239321159</v>
      </c>
    </row>
    <row r="354" spans="1:27">
      <c r="A354" s="10">
        <f t="shared" si="7"/>
        <v>18</v>
      </c>
      <c r="B354" s="10"/>
      <c r="C354" s="430">
        <v>21133851</v>
      </c>
      <c r="D354" s="430" t="s">
        <v>3451</v>
      </c>
      <c r="E354" s="307" t="s">
        <v>72</v>
      </c>
      <c r="F354" s="402"/>
      <c r="G354" s="29"/>
      <c r="H354" s="376"/>
      <c r="I354" s="376"/>
      <c r="J354" s="376"/>
      <c r="K354" s="376"/>
      <c r="L354" s="376"/>
      <c r="M354" s="400">
        <v>81703243767</v>
      </c>
      <c r="N354" s="382" t="s">
        <v>2619</v>
      </c>
      <c r="P354" s="431" t="s">
        <v>463</v>
      </c>
      <c r="Q354" s="431" t="s">
        <v>2739</v>
      </c>
      <c r="R354" s="431" t="s">
        <v>2740</v>
      </c>
      <c r="S354" s="431" t="s">
        <v>2898</v>
      </c>
      <c r="T354" s="431" t="s">
        <v>3476</v>
      </c>
      <c r="U354" s="431" t="s">
        <v>3477</v>
      </c>
      <c r="V354" s="431" t="s">
        <v>2744</v>
      </c>
      <c r="W354" s="431" t="s">
        <v>232</v>
      </c>
      <c r="X354" s="431">
        <v>8970998810</v>
      </c>
    </row>
    <row r="355" spans="1:27">
      <c r="A355" s="10">
        <f t="shared" si="7"/>
        <v>19</v>
      </c>
      <c r="B355" s="361"/>
      <c r="C355" s="430">
        <v>21133710</v>
      </c>
      <c r="D355" s="430" t="s">
        <v>3452</v>
      </c>
      <c r="E355" s="307" t="s">
        <v>72</v>
      </c>
      <c r="F355" s="376"/>
      <c r="G355" s="29"/>
      <c r="H355" s="376"/>
      <c r="I355" s="376"/>
      <c r="J355" s="376"/>
      <c r="K355" s="376"/>
      <c r="L355" s="376"/>
      <c r="M355" s="400">
        <v>88219179145</v>
      </c>
      <c r="N355" s="382" t="s">
        <v>2621</v>
      </c>
      <c r="P355" s="431" t="s">
        <v>463</v>
      </c>
      <c r="Q355" s="431" t="s">
        <v>3319</v>
      </c>
      <c r="R355" s="431" t="s">
        <v>3478</v>
      </c>
      <c r="S355" s="431" t="s">
        <v>3479</v>
      </c>
      <c r="T355" s="431" t="s">
        <v>3480</v>
      </c>
      <c r="U355" s="431" t="s">
        <v>3481</v>
      </c>
      <c r="V355" s="431" t="s">
        <v>2744</v>
      </c>
      <c r="W355" s="431">
        <v>20585</v>
      </c>
      <c r="X355" s="431">
        <v>85156051942</v>
      </c>
    </row>
    <row r="356" spans="1:27">
      <c r="A356" s="10">
        <f t="shared" si="7"/>
        <v>20</v>
      </c>
      <c r="B356" s="10"/>
      <c r="C356" s="430">
        <v>21133890</v>
      </c>
      <c r="D356" s="430" t="s">
        <v>3453</v>
      </c>
      <c r="E356" s="307" t="s">
        <v>72</v>
      </c>
      <c r="F356" s="376"/>
      <c r="G356" s="29"/>
      <c r="H356" s="376"/>
      <c r="I356" s="376"/>
      <c r="J356" s="376"/>
      <c r="K356" s="376"/>
      <c r="L356" s="376"/>
      <c r="M356" s="400">
        <v>81337149085</v>
      </c>
      <c r="N356" s="382" t="s">
        <v>2623</v>
      </c>
      <c r="P356" s="431" t="s">
        <v>463</v>
      </c>
      <c r="Q356" s="431" t="s">
        <v>2861</v>
      </c>
      <c r="R356" s="431" t="s">
        <v>3482</v>
      </c>
      <c r="S356" s="431" t="s">
        <v>3483</v>
      </c>
      <c r="T356" s="431" t="s">
        <v>3484</v>
      </c>
      <c r="U356" s="431" t="s">
        <v>3485</v>
      </c>
      <c r="V356" s="432">
        <v>44274</v>
      </c>
      <c r="W356" s="431">
        <v>15334</v>
      </c>
      <c r="X356" s="431">
        <v>895332446224</v>
      </c>
    </row>
    <row r="357" spans="1:27">
      <c r="A357" s="10">
        <f>+A356+1</f>
        <v>21</v>
      </c>
      <c r="B357" s="361"/>
      <c r="C357" s="430">
        <v>21133744</v>
      </c>
      <c r="D357" s="430" t="s">
        <v>3454</v>
      </c>
      <c r="E357" s="307" t="s">
        <v>72</v>
      </c>
      <c r="F357" s="376"/>
      <c r="G357" s="29"/>
      <c r="H357" s="376"/>
      <c r="I357" s="376"/>
      <c r="J357" s="376"/>
      <c r="K357" s="376"/>
      <c r="L357" s="376"/>
      <c r="M357" s="401" t="s">
        <v>2625</v>
      </c>
      <c r="N357" s="382" t="s">
        <v>2626</v>
      </c>
      <c r="P357" s="431" t="s">
        <v>463</v>
      </c>
      <c r="Q357" s="431" t="s">
        <v>2849</v>
      </c>
      <c r="R357" s="431" t="s">
        <v>3486</v>
      </c>
      <c r="S357" s="431" t="s">
        <v>3487</v>
      </c>
      <c r="T357" s="431" t="s">
        <v>3488</v>
      </c>
      <c r="U357" s="431" t="s">
        <v>3489</v>
      </c>
      <c r="V357" s="431" t="s">
        <v>3490</v>
      </c>
      <c r="W357" s="431">
        <v>86561</v>
      </c>
      <c r="X357" s="431">
        <v>81238874964</v>
      </c>
    </row>
    <row r="358" spans="1:27">
      <c r="A358" s="10">
        <f t="shared" si="7"/>
        <v>22</v>
      </c>
      <c r="B358" s="10"/>
      <c r="C358" s="430">
        <v>21133884</v>
      </c>
      <c r="D358" s="430" t="s">
        <v>3455</v>
      </c>
      <c r="E358" s="307" t="s">
        <v>72</v>
      </c>
      <c r="F358" s="376"/>
      <c r="G358" s="29"/>
      <c r="H358" s="376"/>
      <c r="I358" s="376"/>
      <c r="J358" s="376"/>
      <c r="K358" s="376"/>
      <c r="L358" s="376"/>
      <c r="M358" s="400">
        <v>81803646160</v>
      </c>
      <c r="N358" s="382" t="s">
        <v>2628</v>
      </c>
      <c r="P358" s="431" t="s">
        <v>463</v>
      </c>
      <c r="Q358" s="431" t="s">
        <v>3491</v>
      </c>
      <c r="R358" s="431" t="s">
        <v>3492</v>
      </c>
      <c r="S358" s="431" t="s">
        <v>3493</v>
      </c>
      <c r="T358" s="431" t="s">
        <v>3494</v>
      </c>
      <c r="U358" s="431" t="s">
        <v>3495</v>
      </c>
      <c r="V358" s="431" t="s">
        <v>3496</v>
      </c>
      <c r="W358" s="431">
        <v>25114</v>
      </c>
      <c r="X358" s="431">
        <v>82288730516</v>
      </c>
    </row>
    <row r="359" spans="1:27">
      <c r="A359" s="10">
        <f t="shared" si="7"/>
        <v>23</v>
      </c>
      <c r="B359" s="361"/>
      <c r="C359" s="430">
        <v>21133675</v>
      </c>
      <c r="D359" s="430" t="s">
        <v>3456</v>
      </c>
      <c r="E359" s="307" t="s">
        <v>72</v>
      </c>
      <c r="F359" s="403"/>
      <c r="G359" s="408"/>
      <c r="H359" s="403"/>
      <c r="I359" s="403"/>
      <c r="J359" s="403"/>
      <c r="K359" s="403"/>
      <c r="L359" s="403"/>
      <c r="M359" s="400">
        <v>8990457007</v>
      </c>
      <c r="N359" s="382" t="s">
        <v>2630</v>
      </c>
      <c r="P359" s="431" t="s">
        <v>463</v>
      </c>
      <c r="Q359" s="431" t="s">
        <v>2739</v>
      </c>
      <c r="R359" s="431" t="s">
        <v>2740</v>
      </c>
      <c r="S359" s="431" t="s">
        <v>2898</v>
      </c>
      <c r="T359" s="431" t="s">
        <v>2899</v>
      </c>
      <c r="U359" s="431" t="s">
        <v>3497</v>
      </c>
      <c r="V359" s="431" t="s">
        <v>2783</v>
      </c>
      <c r="W359" s="431">
        <v>80117</v>
      </c>
      <c r="X359" s="431">
        <v>81339396352</v>
      </c>
    </row>
    <row r="360" spans="1:27">
      <c r="A360" s="10">
        <f t="shared" si="7"/>
        <v>24</v>
      </c>
      <c r="B360" s="10"/>
      <c r="C360" s="436">
        <v>21133775</v>
      </c>
      <c r="D360" s="436" t="s">
        <v>3457</v>
      </c>
      <c r="E360" s="307" t="s">
        <v>72</v>
      </c>
      <c r="F360" s="376"/>
      <c r="G360" s="29"/>
      <c r="H360" s="376"/>
      <c r="I360" s="376"/>
      <c r="J360" s="376"/>
      <c r="K360" s="376"/>
      <c r="L360" s="376"/>
      <c r="M360" s="400">
        <v>89531623998</v>
      </c>
      <c r="N360" s="382" t="s">
        <v>2632</v>
      </c>
      <c r="P360" s="437" t="s">
        <v>463</v>
      </c>
      <c r="Q360" s="437" t="s">
        <v>2739</v>
      </c>
      <c r="R360" s="437" t="s">
        <v>2794</v>
      </c>
      <c r="S360" s="437" t="s">
        <v>2814</v>
      </c>
      <c r="T360" s="437" t="s">
        <v>3498</v>
      </c>
      <c r="U360" s="437" t="s">
        <v>3499</v>
      </c>
      <c r="V360" s="441">
        <v>44197</v>
      </c>
      <c r="W360" s="437">
        <v>80365</v>
      </c>
      <c r="X360" s="437">
        <v>85858688132</v>
      </c>
    </row>
    <row r="361" spans="1:27">
      <c r="A361" s="10">
        <f t="shared" si="7"/>
        <v>25</v>
      </c>
      <c r="B361" s="361"/>
      <c r="C361" s="430">
        <v>21133698</v>
      </c>
      <c r="D361" s="430" t="s">
        <v>3458</v>
      </c>
      <c r="E361" s="307" t="s">
        <v>72</v>
      </c>
      <c r="F361" s="376"/>
      <c r="G361" s="29"/>
      <c r="H361" s="376"/>
      <c r="I361" s="376"/>
      <c r="J361" s="376"/>
      <c r="K361" s="376"/>
      <c r="L361" s="376"/>
      <c r="M361" s="400">
        <v>82231248793</v>
      </c>
      <c r="N361" s="382" t="s">
        <v>2634</v>
      </c>
      <c r="P361" s="431" t="s">
        <v>463</v>
      </c>
      <c r="Q361" s="431" t="s">
        <v>2739</v>
      </c>
      <c r="R361" s="431" t="s">
        <v>2740</v>
      </c>
      <c r="S361" s="431" t="s">
        <v>2741</v>
      </c>
      <c r="T361" s="431" t="s">
        <v>3500</v>
      </c>
      <c r="U361" s="431" t="s">
        <v>3501</v>
      </c>
      <c r="V361" s="431" t="s">
        <v>3502</v>
      </c>
      <c r="W361" s="431" t="s">
        <v>3426</v>
      </c>
      <c r="X361" s="431">
        <v>82147340234</v>
      </c>
    </row>
    <row r="362" spans="1:27">
      <c r="A362" s="10">
        <f t="shared" si="7"/>
        <v>26</v>
      </c>
      <c r="B362" s="10"/>
      <c r="C362" s="430">
        <v>21133818</v>
      </c>
      <c r="D362" s="430" t="s">
        <v>3459</v>
      </c>
      <c r="E362" s="307" t="s">
        <v>72</v>
      </c>
      <c r="F362" s="244"/>
      <c r="G362" s="60"/>
      <c r="H362" s="412"/>
      <c r="I362" s="60"/>
      <c r="J362" s="10"/>
      <c r="K362" s="10"/>
      <c r="L362" s="10"/>
      <c r="M362" s="400">
        <v>83115941996</v>
      </c>
      <c r="N362" s="382" t="s">
        <v>2636</v>
      </c>
      <c r="P362" s="431" t="s">
        <v>463</v>
      </c>
      <c r="Q362" s="431" t="s">
        <v>2739</v>
      </c>
      <c r="R362" s="431" t="s">
        <v>2919</v>
      </c>
      <c r="S362" s="431" t="s">
        <v>3503</v>
      </c>
      <c r="T362" s="431" t="s">
        <v>3504</v>
      </c>
      <c r="U362" s="431" t="s">
        <v>3505</v>
      </c>
      <c r="V362" s="431" t="s">
        <v>2783</v>
      </c>
      <c r="W362" s="431" t="s">
        <v>232</v>
      </c>
      <c r="X362" s="431">
        <v>85792618982</v>
      </c>
    </row>
    <row r="363" spans="1:27">
      <c r="A363" s="34">
        <f t="shared" si="7"/>
        <v>27</v>
      </c>
      <c r="B363" s="395"/>
      <c r="C363" s="486">
        <v>21133862</v>
      </c>
      <c r="D363" s="486" t="s">
        <v>3460</v>
      </c>
      <c r="E363" s="487" t="s">
        <v>72</v>
      </c>
      <c r="F363" s="488"/>
      <c r="G363" s="489"/>
      <c r="H363" s="485"/>
      <c r="I363" s="489"/>
      <c r="J363" s="34"/>
      <c r="K363" s="34"/>
      <c r="L363" s="34"/>
      <c r="M363" s="400">
        <v>81338651955</v>
      </c>
      <c r="N363" s="382" t="s">
        <v>2638</v>
      </c>
      <c r="P363" s="431" t="s">
        <v>463</v>
      </c>
      <c r="Q363" s="431" t="s">
        <v>3319</v>
      </c>
      <c r="R363" s="431" t="s">
        <v>3506</v>
      </c>
      <c r="S363" s="431" t="s">
        <v>3507</v>
      </c>
      <c r="T363" s="431" t="s">
        <v>3508</v>
      </c>
      <c r="U363" s="431" t="s">
        <v>3509</v>
      </c>
      <c r="V363" s="431" t="s">
        <v>2788</v>
      </c>
      <c r="W363" s="431">
        <v>20141</v>
      </c>
      <c r="X363" s="431">
        <v>81328876530</v>
      </c>
    </row>
    <row r="364" spans="1:27" ht="17.25" customHeight="1">
      <c r="A364" s="10">
        <f t="shared" si="7"/>
        <v>28</v>
      </c>
      <c r="B364" s="10"/>
      <c r="C364" s="484">
        <v>21143899</v>
      </c>
      <c r="D364" s="484" t="s">
        <v>3516</v>
      </c>
      <c r="E364" s="307" t="s">
        <v>72</v>
      </c>
      <c r="F364" s="244"/>
      <c r="G364" s="60"/>
      <c r="H364" s="412"/>
      <c r="I364" s="60"/>
      <c r="J364" s="10"/>
      <c r="K364" s="10"/>
      <c r="L364" s="10"/>
      <c r="M364" s="481"/>
      <c r="N364" s="398"/>
      <c r="P364" s="482" t="s">
        <v>463</v>
      </c>
      <c r="Q364" s="482" t="s">
        <v>2739</v>
      </c>
      <c r="R364" s="482" t="s">
        <v>2740</v>
      </c>
      <c r="S364" s="482" t="s">
        <v>2741</v>
      </c>
      <c r="T364" s="482" t="s">
        <v>3517</v>
      </c>
      <c r="U364" s="482" t="s">
        <v>3518</v>
      </c>
      <c r="V364" s="482" t="s">
        <v>3519</v>
      </c>
      <c r="W364" s="482">
        <v>80229</v>
      </c>
      <c r="X364" s="482">
        <v>82145546687</v>
      </c>
      <c r="Y364" s="490" t="s">
        <v>3520</v>
      </c>
      <c r="Z364" s="490"/>
      <c r="AA364" s="490"/>
    </row>
    <row r="365" spans="1:27">
      <c r="A365" s="444" t="s">
        <v>14</v>
      </c>
      <c r="B365" s="445"/>
      <c r="C365" s="445"/>
      <c r="D365" s="446"/>
      <c r="F365" s="39"/>
      <c r="G365" s="38"/>
      <c r="H365" s="40"/>
      <c r="I365" s="38"/>
      <c r="J365" s="40"/>
      <c r="K365" s="38"/>
      <c r="L365" s="40"/>
    </row>
    <row r="366" spans="1:27">
      <c r="A366" s="447"/>
      <c r="B366" s="448"/>
      <c r="C366" s="448"/>
      <c r="D366" s="449"/>
      <c r="E366" s="427"/>
      <c r="F366" s="42"/>
      <c r="G366" s="41"/>
      <c r="H366" s="33"/>
      <c r="I366" s="41"/>
      <c r="J366" s="33"/>
      <c r="K366" s="41"/>
      <c r="L366" s="33"/>
    </row>
    <row r="367" spans="1:27">
      <c r="A367" s="450" t="s">
        <v>15</v>
      </c>
      <c r="B367" s="451"/>
      <c r="C367" s="451"/>
      <c r="D367" s="452"/>
      <c r="E367" s="425"/>
      <c r="F367" s="390"/>
      <c r="G367" s="36"/>
      <c r="H367" s="43"/>
      <c r="I367" s="36"/>
      <c r="J367" s="43"/>
      <c r="K367" s="36"/>
      <c r="L367" s="44"/>
    </row>
    <row r="368" spans="1:27">
      <c r="A368" s="45" t="s">
        <v>37</v>
      </c>
      <c r="B368" s="391" t="s">
        <v>2217</v>
      </c>
      <c r="C368" s="45"/>
      <c r="D368" s="46" t="s">
        <v>16</v>
      </c>
      <c r="E368" s="427"/>
      <c r="F368" s="33"/>
      <c r="G368" s="33"/>
      <c r="H368" s="47"/>
      <c r="I368" s="33"/>
      <c r="J368" s="47"/>
      <c r="K368" s="33"/>
      <c r="L368" s="48"/>
    </row>
    <row r="369" spans="1:12">
      <c r="A369" s="377"/>
      <c r="B369" s="7" t="s">
        <v>17</v>
      </c>
      <c r="C369" s="377"/>
      <c r="D369" s="46" t="s">
        <v>18</v>
      </c>
      <c r="E369" s="425"/>
      <c r="F369" s="36"/>
      <c r="G369" s="36"/>
      <c r="H369" s="43"/>
      <c r="I369" s="36"/>
      <c r="J369" s="43"/>
      <c r="K369" s="36"/>
      <c r="L369" s="44"/>
    </row>
    <row r="370" spans="1:12">
      <c r="A370" s="377"/>
      <c r="B370" s="8" t="s">
        <v>19</v>
      </c>
      <c r="C370" s="377"/>
      <c r="D370" s="46" t="s">
        <v>20</v>
      </c>
      <c r="E370" s="427"/>
      <c r="F370" s="33"/>
      <c r="G370" s="33"/>
      <c r="H370" s="47"/>
      <c r="I370" s="33"/>
      <c r="J370" s="47"/>
      <c r="K370" s="33"/>
      <c r="L370" s="48"/>
    </row>
    <row r="371" spans="1:12">
      <c r="A371" s="377"/>
      <c r="B371" s="8" t="s">
        <v>21</v>
      </c>
      <c r="C371" s="377"/>
      <c r="D371" s="46" t="s">
        <v>22</v>
      </c>
      <c r="E371" s="425"/>
      <c r="F371" s="36"/>
      <c r="G371" s="36"/>
      <c r="H371" s="43"/>
      <c r="I371" s="36"/>
      <c r="J371" s="43"/>
      <c r="K371" s="36"/>
      <c r="L371" s="44"/>
    </row>
    <row r="372" spans="1:12">
      <c r="A372" s="377"/>
      <c r="B372" s="8" t="s">
        <v>23</v>
      </c>
      <c r="C372" s="377"/>
      <c r="D372" s="46" t="s">
        <v>24</v>
      </c>
      <c r="E372" s="427"/>
      <c r="F372" s="33"/>
      <c r="G372" s="33"/>
      <c r="H372" s="47"/>
      <c r="I372" s="33"/>
      <c r="J372" s="47"/>
      <c r="K372" s="33"/>
      <c r="L372" s="48"/>
    </row>
  </sheetData>
  <mergeCells count="73">
    <mergeCell ref="D53:D55"/>
    <mergeCell ref="F53:L53"/>
    <mergeCell ref="A89:L89"/>
    <mergeCell ref="A131:L131"/>
    <mergeCell ref="A132:L132"/>
    <mergeCell ref="F139:L139"/>
    <mergeCell ref="A79:D80"/>
    <mergeCell ref="A81:D81"/>
    <mergeCell ref="A96:A98"/>
    <mergeCell ref="B96:B98"/>
    <mergeCell ref="C96:C98"/>
    <mergeCell ref="D96:D98"/>
    <mergeCell ref="F96:L96"/>
    <mergeCell ref="A122:D123"/>
    <mergeCell ref="A124:D124"/>
    <mergeCell ref="A139:A141"/>
    <mergeCell ref="B139:B141"/>
    <mergeCell ref="C139:C141"/>
    <mergeCell ref="D139:D141"/>
    <mergeCell ref="A334:A336"/>
    <mergeCell ref="B334:B336"/>
    <mergeCell ref="C334:C336"/>
    <mergeCell ref="D334:D336"/>
    <mergeCell ref="C237:C239"/>
    <mergeCell ref="D237:D239"/>
    <mergeCell ref="A317:D318"/>
    <mergeCell ref="A319:D319"/>
    <mergeCell ref="A237:A239"/>
    <mergeCell ref="B237:B239"/>
    <mergeCell ref="F237:L237"/>
    <mergeCell ref="A229:L229"/>
    <mergeCell ref="A171:D172"/>
    <mergeCell ref="A173:D173"/>
    <mergeCell ref="A188:A190"/>
    <mergeCell ref="B188:B190"/>
    <mergeCell ref="C188:C190"/>
    <mergeCell ref="D188:D190"/>
    <mergeCell ref="F188:L188"/>
    <mergeCell ref="A180:L180"/>
    <mergeCell ref="A220:D221"/>
    <mergeCell ref="A222:D222"/>
    <mergeCell ref="A2:L2"/>
    <mergeCell ref="A3:L3"/>
    <mergeCell ref="A45:L45"/>
    <mergeCell ref="A46:L46"/>
    <mergeCell ref="A88:L88"/>
    <mergeCell ref="A10:A12"/>
    <mergeCell ref="B10:B12"/>
    <mergeCell ref="C10:C12"/>
    <mergeCell ref="D10:D12"/>
    <mergeCell ref="F10:L10"/>
    <mergeCell ref="A36:D37"/>
    <mergeCell ref="K36:K37"/>
    <mergeCell ref="A38:D38"/>
    <mergeCell ref="A53:A55"/>
    <mergeCell ref="B53:B55"/>
    <mergeCell ref="C53:C55"/>
    <mergeCell ref="A365:D366"/>
    <mergeCell ref="A367:D367"/>
    <mergeCell ref="A181:L181"/>
    <mergeCell ref="A230:L230"/>
    <mergeCell ref="A278:L278"/>
    <mergeCell ref="A279:L279"/>
    <mergeCell ref="A326:L326"/>
    <mergeCell ref="A269:D270"/>
    <mergeCell ref="A271:D271"/>
    <mergeCell ref="A286:A288"/>
    <mergeCell ref="B286:B288"/>
    <mergeCell ref="C286:C288"/>
    <mergeCell ref="D286:D288"/>
    <mergeCell ref="F286:L286"/>
    <mergeCell ref="F334:L334"/>
    <mergeCell ref="A327:L327"/>
  </mergeCells>
  <pageMargins left="0.7" right="0" top="0.75" bottom="0" header="0.3" footer="0.3"/>
  <pageSetup paperSize="5" scale="90" orientation="portrait" horizontalDpi="0" verticalDpi="0" r:id="rId1"/>
  <rowBreaks count="7" manualBreakCount="7">
    <brk id="43" max="16383" man="1"/>
    <brk id="86" max="16383" man="1"/>
    <brk id="129" max="16383" man="1"/>
    <brk id="178" max="16383" man="1"/>
    <brk id="227" max="16383" man="1"/>
    <brk id="276" max="16383" man="1"/>
    <brk id="32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C485"/>
  <sheetViews>
    <sheetView workbookViewId="0">
      <selection activeCell="CC8" sqref="CC8"/>
    </sheetView>
  </sheetViews>
  <sheetFormatPr defaultRowHeight="20.25" customHeight="1"/>
  <cols>
    <col min="1" max="1" width="9.5703125" customWidth="1"/>
    <col min="2" max="2" width="1.5703125" hidden="1" customWidth="1"/>
    <col min="3" max="3" width="12.28515625" customWidth="1"/>
    <col min="4" max="4" width="39.28515625" customWidth="1"/>
    <col min="5" max="5" width="5.140625" customWidth="1"/>
    <col min="6" max="6" width="11.42578125" customWidth="1"/>
    <col min="7" max="7" width="9.85546875" customWidth="1"/>
    <col min="8" max="8" width="8" customWidth="1"/>
    <col min="9" max="9" width="9.140625" customWidth="1"/>
    <col min="10" max="10" width="8.5703125" customWidth="1"/>
    <col min="11" max="11" width="11.85546875" customWidth="1"/>
    <col min="12" max="12" width="16.42578125" hidden="1" customWidth="1"/>
    <col min="13" max="13" width="32.28515625" hidden="1" customWidth="1"/>
    <col min="14" max="14" width="12.5703125" hidden="1" customWidth="1"/>
    <col min="15" max="15" width="11.7109375" hidden="1" customWidth="1"/>
    <col min="16" max="16" width="12.5703125" hidden="1" customWidth="1"/>
    <col min="17" max="17" width="22.85546875" hidden="1" customWidth="1"/>
    <col min="18" max="20" width="9.140625" hidden="1" customWidth="1"/>
    <col min="21" max="21" width="19.140625" hidden="1" customWidth="1"/>
    <col min="22" max="65" width="9.140625" hidden="1" customWidth="1"/>
    <col min="66" max="66" width="14.28515625" hidden="1" customWidth="1"/>
    <col min="67" max="75" width="9.140625" hidden="1" customWidth="1"/>
    <col min="76" max="76" width="3.85546875" customWidth="1"/>
  </cols>
  <sheetData>
    <row r="1" spans="1:68" ht="18" customHeight="1">
      <c r="I1" s="379" t="s">
        <v>2158</v>
      </c>
      <c r="J1" s="379"/>
    </row>
    <row r="2" spans="1:68" ht="18" customHeight="1">
      <c r="A2" s="453" t="s">
        <v>2688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</row>
    <row r="3" spans="1:68" ht="18" customHeight="1">
      <c r="A3" s="453" t="s">
        <v>2690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</row>
    <row r="4" spans="1:68" ht="18" customHeight="1">
      <c r="A4" s="1"/>
      <c r="B4" s="1"/>
      <c r="C4" s="1"/>
      <c r="D4" s="1"/>
      <c r="E4" s="1"/>
      <c r="F4" s="1"/>
      <c r="G4" s="2"/>
      <c r="H4" s="1"/>
      <c r="I4" s="1"/>
      <c r="J4" s="1"/>
      <c r="K4" s="1"/>
    </row>
    <row r="5" spans="1:68" ht="18" customHeight="1">
      <c r="A5" s="24" t="s">
        <v>1</v>
      </c>
      <c r="B5" s="25"/>
      <c r="C5" s="25" t="s">
        <v>28</v>
      </c>
      <c r="F5" s="26"/>
      <c r="G5" s="27"/>
      <c r="H5" s="27" t="s">
        <v>2</v>
      </c>
      <c r="I5" s="27"/>
      <c r="J5" s="26" t="s">
        <v>3</v>
      </c>
      <c r="K5" s="61">
        <v>1</v>
      </c>
    </row>
    <row r="6" spans="1:68" ht="18" customHeight="1">
      <c r="A6" s="24" t="s">
        <v>35</v>
      </c>
      <c r="B6" s="25"/>
      <c r="C6" s="25" t="s">
        <v>30</v>
      </c>
      <c r="F6" s="27"/>
      <c r="G6" s="27"/>
      <c r="H6" s="27" t="s">
        <v>4</v>
      </c>
      <c r="I6" s="27"/>
      <c r="J6" s="26" t="s">
        <v>3</v>
      </c>
      <c r="K6" s="27"/>
    </row>
    <row r="7" spans="1:68" ht="18" customHeight="1">
      <c r="A7" s="24" t="s">
        <v>5</v>
      </c>
      <c r="B7" s="28"/>
      <c r="C7" s="28" t="s">
        <v>6</v>
      </c>
      <c r="F7" s="27"/>
      <c r="G7" s="27"/>
      <c r="H7" s="27" t="s">
        <v>7</v>
      </c>
      <c r="I7" s="27"/>
      <c r="J7" s="26" t="s">
        <v>3</v>
      </c>
      <c r="K7" s="27"/>
    </row>
    <row r="8" spans="1:68" ht="18" customHeight="1">
      <c r="A8" s="27"/>
      <c r="B8" s="27"/>
      <c r="C8" s="27"/>
      <c r="D8" s="27"/>
      <c r="E8" s="27"/>
      <c r="F8" s="27"/>
      <c r="G8" s="27"/>
      <c r="H8" s="27" t="s">
        <v>8</v>
      </c>
      <c r="I8" s="27"/>
      <c r="J8" s="26" t="s">
        <v>3</v>
      </c>
      <c r="K8" s="27"/>
    </row>
    <row r="9" spans="1:68" ht="18" customHeight="1">
      <c r="A9" s="27"/>
      <c r="B9" s="27"/>
      <c r="C9" s="27"/>
      <c r="D9" s="27"/>
      <c r="E9" s="27"/>
      <c r="F9" s="27"/>
      <c r="G9" s="27"/>
      <c r="H9" s="27"/>
      <c r="I9" s="27"/>
      <c r="J9" s="26"/>
      <c r="K9" s="27"/>
    </row>
    <row r="10" spans="1:68" ht="18" customHeight="1">
      <c r="A10" s="461" t="s">
        <v>9</v>
      </c>
      <c r="B10" s="461" t="s">
        <v>27</v>
      </c>
      <c r="C10" s="476" t="s">
        <v>27</v>
      </c>
      <c r="D10" s="461" t="s">
        <v>10</v>
      </c>
      <c r="E10" s="479" t="s">
        <v>2142</v>
      </c>
      <c r="F10" s="320"/>
      <c r="G10" s="470" t="s">
        <v>2143</v>
      </c>
      <c r="H10" s="471"/>
      <c r="I10" s="471"/>
      <c r="J10" s="467"/>
      <c r="K10" s="467"/>
    </row>
    <row r="11" spans="1:68" ht="18" customHeight="1">
      <c r="A11" s="461"/>
      <c r="B11" s="461"/>
      <c r="C11" s="477"/>
      <c r="D11" s="461"/>
      <c r="E11" s="479"/>
      <c r="F11" s="321" t="s">
        <v>2144</v>
      </c>
      <c r="G11" s="472" t="s">
        <v>2145</v>
      </c>
      <c r="H11" s="473"/>
      <c r="I11" s="474"/>
      <c r="J11" s="475" t="s">
        <v>2146</v>
      </c>
      <c r="K11" s="468"/>
    </row>
    <row r="12" spans="1:68" ht="18" customHeight="1">
      <c r="A12" s="461"/>
      <c r="B12" s="461"/>
      <c r="C12" s="477"/>
      <c r="D12" s="461"/>
      <c r="E12" s="479"/>
      <c r="F12" s="321" t="s">
        <v>2147</v>
      </c>
      <c r="G12" s="322" t="s">
        <v>2148</v>
      </c>
      <c r="H12" s="323" t="s">
        <v>2149</v>
      </c>
      <c r="I12" s="324" t="s">
        <v>2150</v>
      </c>
      <c r="J12" s="475"/>
      <c r="K12" s="468"/>
    </row>
    <row r="13" spans="1:68" ht="18" customHeight="1" thickBot="1">
      <c r="A13" s="462"/>
      <c r="B13" s="462"/>
      <c r="C13" s="478"/>
      <c r="D13" s="462"/>
      <c r="E13" s="480"/>
      <c r="F13" s="325"/>
      <c r="G13" s="326">
        <v>0.2</v>
      </c>
      <c r="H13" s="327">
        <v>0.3</v>
      </c>
      <c r="I13" s="328">
        <v>0.5</v>
      </c>
      <c r="J13" s="329" t="s">
        <v>2151</v>
      </c>
      <c r="K13" s="329" t="s">
        <v>2152</v>
      </c>
    </row>
    <row r="14" spans="1:68" ht="18" customHeight="1" thickTop="1">
      <c r="A14" s="277">
        <v>1</v>
      </c>
      <c r="B14" s="278">
        <v>20191240041</v>
      </c>
      <c r="C14" s="415">
        <v>20131001</v>
      </c>
      <c r="D14" s="416" t="s">
        <v>2160</v>
      </c>
      <c r="E14" s="281" t="s">
        <v>2161</v>
      </c>
      <c r="G14" s="13"/>
      <c r="H14" s="14"/>
      <c r="I14" s="32"/>
      <c r="J14" s="315"/>
      <c r="K14" s="315"/>
      <c r="L14" s="75"/>
      <c r="M14" s="95" t="s">
        <v>798</v>
      </c>
      <c r="N14" s="75" t="s">
        <v>40</v>
      </c>
      <c r="O14" s="75" t="s">
        <v>41</v>
      </c>
      <c r="P14" s="75">
        <v>5171034102000000</v>
      </c>
      <c r="Q14" s="75" t="s">
        <v>42</v>
      </c>
      <c r="R14" s="75">
        <v>81238930404</v>
      </c>
      <c r="S14" s="75">
        <v>153</v>
      </c>
      <c r="T14" s="75">
        <v>72</v>
      </c>
      <c r="U14" s="95" t="s">
        <v>799</v>
      </c>
      <c r="V14" s="95" t="s">
        <v>800</v>
      </c>
      <c r="W14" s="95" t="s">
        <v>801</v>
      </c>
      <c r="X14" s="95" t="s">
        <v>43</v>
      </c>
      <c r="Y14" s="95" t="s">
        <v>55</v>
      </c>
      <c r="Z14" s="75" t="s">
        <v>53</v>
      </c>
      <c r="AA14" s="75" t="s">
        <v>45</v>
      </c>
      <c r="AB14" s="95" t="s">
        <v>802</v>
      </c>
      <c r="AC14" s="95" t="s">
        <v>803</v>
      </c>
      <c r="AD14" s="75" t="s">
        <v>48</v>
      </c>
      <c r="AE14" s="75">
        <v>0</v>
      </c>
      <c r="AF14" s="75">
        <v>0</v>
      </c>
      <c r="AG14" s="75"/>
      <c r="AH14" s="75">
        <v>0</v>
      </c>
      <c r="AI14" s="75" t="s">
        <v>128</v>
      </c>
      <c r="AJ14" s="75">
        <v>2018</v>
      </c>
      <c r="AK14" s="75" t="s">
        <v>39</v>
      </c>
      <c r="AL14" s="75" t="s">
        <v>62</v>
      </c>
      <c r="AM14" s="95"/>
      <c r="AN14" s="95"/>
      <c r="AO14" s="95"/>
      <c r="AP14" s="95"/>
      <c r="AQ14" s="75">
        <v>1</v>
      </c>
      <c r="AR14" s="95"/>
      <c r="AS14" s="95"/>
      <c r="AT14" s="95"/>
      <c r="AU14" s="75" t="s">
        <v>116</v>
      </c>
      <c r="AV14" s="75" t="s">
        <v>117</v>
      </c>
      <c r="AW14" s="95"/>
      <c r="AX14" s="126">
        <v>43231</v>
      </c>
      <c r="AY14" s="95" t="s">
        <v>804</v>
      </c>
      <c r="AZ14" s="75">
        <v>3</v>
      </c>
      <c r="BA14" s="75">
        <v>0</v>
      </c>
      <c r="BB14" s="75">
        <v>0</v>
      </c>
      <c r="BC14" s="75">
        <v>0</v>
      </c>
      <c r="BD14" s="75">
        <v>0</v>
      </c>
      <c r="BE14" s="75">
        <v>0</v>
      </c>
      <c r="BF14" s="75"/>
      <c r="BG14" s="75"/>
      <c r="BH14" s="75"/>
      <c r="BI14" s="86" t="s">
        <v>178</v>
      </c>
      <c r="BJ14" s="86"/>
      <c r="BK14" s="90">
        <v>71</v>
      </c>
      <c r="BL14" s="90">
        <v>79.2</v>
      </c>
      <c r="BM14" s="72">
        <f>BK14+BL14</f>
        <v>150.19999999999999</v>
      </c>
      <c r="BN14" s="72"/>
      <c r="BO14" s="72" t="str">
        <f>IF(BM14&lt;95,"TIDAK LULUS",IF(BM14&gt;=95,"LULUS"))</f>
        <v>LULUS</v>
      </c>
      <c r="BP14" s="90" t="s">
        <v>39</v>
      </c>
    </row>
    <row r="15" spans="1:68" ht="18" customHeight="1">
      <c r="A15" s="277">
        <f>+A14+1</f>
        <v>2</v>
      </c>
      <c r="B15" s="280" t="s">
        <v>1923</v>
      </c>
      <c r="C15" s="381">
        <v>20131002</v>
      </c>
      <c r="D15" s="383" t="s">
        <v>2163</v>
      </c>
      <c r="E15" s="281" t="s">
        <v>2161</v>
      </c>
      <c r="F15" s="6"/>
      <c r="G15" s="11"/>
      <c r="H15" s="12"/>
      <c r="I15" s="33"/>
      <c r="J15" s="29"/>
      <c r="K15" s="29"/>
      <c r="L15" s="84" t="s">
        <v>805</v>
      </c>
      <c r="M15" s="84" t="s">
        <v>101</v>
      </c>
      <c r="N15" s="84" t="s">
        <v>41</v>
      </c>
      <c r="O15" s="84">
        <v>3275104508980000</v>
      </c>
      <c r="P15" s="84" t="s">
        <v>42</v>
      </c>
      <c r="Q15" s="84">
        <v>81289383812</v>
      </c>
      <c r="R15" s="84">
        <v>160</v>
      </c>
      <c r="S15" s="84">
        <v>54</v>
      </c>
      <c r="T15" s="84" t="s">
        <v>806</v>
      </c>
      <c r="U15" s="84" t="s">
        <v>807</v>
      </c>
      <c r="V15" s="84" t="s">
        <v>808</v>
      </c>
      <c r="W15" s="84" t="s">
        <v>43</v>
      </c>
      <c r="X15" s="84" t="s">
        <v>44</v>
      </c>
      <c r="Y15" s="84" t="s">
        <v>53</v>
      </c>
      <c r="Z15" s="84" t="s">
        <v>46</v>
      </c>
      <c r="AA15" s="84" t="s">
        <v>809</v>
      </c>
      <c r="AB15" s="84" t="s">
        <v>810</v>
      </c>
      <c r="AC15" s="84" t="s">
        <v>51</v>
      </c>
      <c r="AD15" s="84" t="s">
        <v>811</v>
      </c>
      <c r="AE15" s="84">
        <v>0</v>
      </c>
      <c r="AF15" s="84"/>
      <c r="AG15" s="84">
        <v>0</v>
      </c>
      <c r="AH15" s="84" t="s">
        <v>114</v>
      </c>
      <c r="AI15" s="84">
        <v>2016</v>
      </c>
      <c r="AJ15" s="84" t="s">
        <v>115</v>
      </c>
      <c r="AK15" s="84" t="s">
        <v>115</v>
      </c>
      <c r="AL15" s="84"/>
      <c r="AM15" s="84"/>
      <c r="AN15" s="84"/>
      <c r="AO15" s="84"/>
      <c r="AP15" s="84">
        <v>1</v>
      </c>
      <c r="AQ15" s="84"/>
      <c r="AR15" s="84"/>
      <c r="AS15" s="84"/>
      <c r="AT15" s="84" t="s">
        <v>116</v>
      </c>
      <c r="AU15" s="84" t="s">
        <v>117</v>
      </c>
      <c r="AV15" s="84"/>
      <c r="AW15" s="85">
        <v>43217</v>
      </c>
      <c r="AX15" s="84" t="s">
        <v>812</v>
      </c>
      <c r="AY15" s="84">
        <v>2</v>
      </c>
      <c r="AZ15" s="84">
        <v>0</v>
      </c>
      <c r="BA15" s="84">
        <v>0</v>
      </c>
      <c r="BB15" s="84">
        <v>0</v>
      </c>
      <c r="BC15" s="84">
        <v>0</v>
      </c>
      <c r="BD15" s="84">
        <v>0</v>
      </c>
      <c r="BE15" s="86"/>
      <c r="BF15" s="86" t="s">
        <v>550</v>
      </c>
      <c r="BG15" s="72"/>
      <c r="BH15" s="72"/>
      <c r="BI15" s="72"/>
      <c r="BJ15" s="72"/>
      <c r="BK15" s="90">
        <v>59</v>
      </c>
      <c r="BL15" s="90">
        <v>82</v>
      </c>
      <c r="BM15" s="72">
        <v>141</v>
      </c>
      <c r="BN15" s="72"/>
      <c r="BO15" s="72" t="s">
        <v>120</v>
      </c>
      <c r="BP15" s="75" t="s">
        <v>39</v>
      </c>
    </row>
    <row r="16" spans="1:68" ht="18" customHeight="1">
      <c r="A16" s="277">
        <f t="shared" ref="A16:A43" si="0">+A15+1</f>
        <v>3</v>
      </c>
      <c r="B16" s="280" t="s">
        <v>1924</v>
      </c>
      <c r="C16" s="381">
        <v>20131003</v>
      </c>
      <c r="D16" s="383" t="s">
        <v>2165</v>
      </c>
      <c r="E16" s="281" t="s">
        <v>2161</v>
      </c>
      <c r="F16" s="6"/>
      <c r="G16" s="10"/>
      <c r="H16" s="16"/>
      <c r="I16" s="29"/>
      <c r="J16" s="29"/>
      <c r="K16" s="29"/>
      <c r="L16" s="65" t="s">
        <v>813</v>
      </c>
      <c r="M16" s="65" t="s">
        <v>40</v>
      </c>
      <c r="N16" s="65" t="s">
        <v>41</v>
      </c>
      <c r="O16" s="65">
        <v>5108046207000000</v>
      </c>
      <c r="P16" s="65" t="s">
        <v>42</v>
      </c>
      <c r="Q16" s="65">
        <v>89690444015</v>
      </c>
      <c r="R16" s="65">
        <v>157</v>
      </c>
      <c r="S16" s="65">
        <v>51</v>
      </c>
      <c r="T16" s="65" t="s">
        <v>814</v>
      </c>
      <c r="U16" s="65" t="s">
        <v>815</v>
      </c>
      <c r="V16" s="65" t="s">
        <v>816</v>
      </c>
      <c r="W16" s="65" t="s">
        <v>43</v>
      </c>
      <c r="X16" s="65" t="s">
        <v>43</v>
      </c>
      <c r="Y16" s="65" t="s">
        <v>45</v>
      </c>
      <c r="Z16" s="65" t="s">
        <v>53</v>
      </c>
      <c r="AA16" s="65" t="s">
        <v>817</v>
      </c>
      <c r="AB16" s="65" t="s">
        <v>210</v>
      </c>
      <c r="AC16" s="65" t="s">
        <v>48</v>
      </c>
      <c r="AD16" s="65">
        <v>0</v>
      </c>
      <c r="AE16" s="65">
        <v>0</v>
      </c>
      <c r="AF16" s="65"/>
      <c r="AG16" s="65">
        <v>0</v>
      </c>
      <c r="AH16" s="65" t="s">
        <v>128</v>
      </c>
      <c r="AI16" s="65">
        <v>2018</v>
      </c>
      <c r="AJ16" s="65" t="s">
        <v>115</v>
      </c>
      <c r="AK16" s="65" t="s">
        <v>115</v>
      </c>
      <c r="AL16" s="65"/>
      <c r="AM16" s="65"/>
      <c r="AN16" s="65"/>
      <c r="AO16" s="65"/>
      <c r="AP16" s="65">
        <v>1</v>
      </c>
      <c r="AQ16" s="65"/>
      <c r="AR16" s="65"/>
      <c r="AS16" s="65"/>
      <c r="AT16" s="65" t="s">
        <v>116</v>
      </c>
      <c r="AU16" s="65" t="s">
        <v>117</v>
      </c>
      <c r="AV16" s="65" t="s">
        <v>115</v>
      </c>
      <c r="AW16" s="74">
        <v>43151</v>
      </c>
      <c r="AX16" s="65" t="s">
        <v>818</v>
      </c>
      <c r="AY16" s="65">
        <v>1</v>
      </c>
      <c r="AZ16" s="65">
        <v>1</v>
      </c>
      <c r="BA16" s="65">
        <v>1</v>
      </c>
      <c r="BB16" s="65">
        <v>1</v>
      </c>
      <c r="BC16" s="65">
        <v>1</v>
      </c>
      <c r="BD16" s="65">
        <v>0</v>
      </c>
      <c r="BE16" s="75" t="s">
        <v>793</v>
      </c>
      <c r="BF16" s="75"/>
      <c r="BG16" s="75"/>
      <c r="BH16" s="75"/>
      <c r="BI16" s="75">
        <v>1</v>
      </c>
      <c r="BJ16" s="75"/>
      <c r="BK16" s="75">
        <v>57</v>
      </c>
      <c r="BL16" s="75">
        <v>80</v>
      </c>
      <c r="BM16" s="75">
        <v>137</v>
      </c>
      <c r="BN16" s="75" t="s">
        <v>819</v>
      </c>
      <c r="BO16" s="75" t="s">
        <v>120</v>
      </c>
      <c r="BP16" s="75" t="s">
        <v>39</v>
      </c>
    </row>
    <row r="17" spans="1:79" ht="18" customHeight="1">
      <c r="A17" s="277">
        <f t="shared" si="0"/>
        <v>4</v>
      </c>
      <c r="B17" s="282" t="s">
        <v>1925</v>
      </c>
      <c r="C17" s="381">
        <v>20131004</v>
      </c>
      <c r="D17" s="383" t="s">
        <v>2168</v>
      </c>
      <c r="E17" s="281" t="s">
        <v>2161</v>
      </c>
      <c r="F17" s="6"/>
      <c r="G17" s="11"/>
      <c r="H17" s="12"/>
      <c r="I17" s="29"/>
      <c r="J17" s="29"/>
      <c r="K17" s="29"/>
      <c r="L17" s="65" t="s">
        <v>785</v>
      </c>
      <c r="M17" s="65" t="s">
        <v>40</v>
      </c>
      <c r="N17" s="65" t="s">
        <v>41</v>
      </c>
      <c r="O17" s="65">
        <v>5104015212000000</v>
      </c>
      <c r="P17" s="65" t="s">
        <v>42</v>
      </c>
      <c r="Q17" s="65">
        <v>87860543079</v>
      </c>
      <c r="R17" s="65">
        <v>167</v>
      </c>
      <c r="S17" s="65">
        <v>64</v>
      </c>
      <c r="T17" s="65" t="s">
        <v>820</v>
      </c>
      <c r="U17" s="65" t="s">
        <v>821</v>
      </c>
      <c r="V17" s="65" t="s">
        <v>822</v>
      </c>
      <c r="W17" s="65" t="s">
        <v>52</v>
      </c>
      <c r="X17" s="65" t="s">
        <v>52</v>
      </c>
      <c r="Y17" s="65" t="s">
        <v>46</v>
      </c>
      <c r="Z17" s="65" t="s">
        <v>46</v>
      </c>
      <c r="AA17" s="65" t="s">
        <v>823</v>
      </c>
      <c r="AB17" s="65" t="s">
        <v>824</v>
      </c>
      <c r="AC17" s="65" t="s">
        <v>51</v>
      </c>
      <c r="AD17" s="65">
        <v>0</v>
      </c>
      <c r="AE17" s="65">
        <v>0</v>
      </c>
      <c r="AF17" s="65"/>
      <c r="AG17" s="65">
        <v>0</v>
      </c>
      <c r="AH17" s="65" t="s">
        <v>193</v>
      </c>
      <c r="AI17" s="65">
        <v>2018</v>
      </c>
      <c r="AJ17" s="65" t="s">
        <v>115</v>
      </c>
      <c r="AK17" s="65" t="s">
        <v>115</v>
      </c>
      <c r="AL17" s="65"/>
      <c r="AM17" s="65"/>
      <c r="AN17" s="65"/>
      <c r="AO17" s="65"/>
      <c r="AP17" s="65">
        <v>1</v>
      </c>
      <c r="AQ17" s="65"/>
      <c r="AR17" s="65"/>
      <c r="AS17" s="65"/>
      <c r="AT17" s="65" t="s">
        <v>116</v>
      </c>
      <c r="AU17" s="65" t="s">
        <v>117</v>
      </c>
      <c r="AV17" s="65" t="s">
        <v>115</v>
      </c>
      <c r="AW17" s="74">
        <v>43157</v>
      </c>
      <c r="AX17" s="65" t="s">
        <v>825</v>
      </c>
      <c r="AY17" s="65">
        <v>1</v>
      </c>
      <c r="AZ17" s="65">
        <v>1</v>
      </c>
      <c r="BA17" s="65">
        <v>1</v>
      </c>
      <c r="BB17" s="65">
        <v>1</v>
      </c>
      <c r="BC17" s="65">
        <v>1</v>
      </c>
      <c r="BD17" s="65">
        <v>0</v>
      </c>
      <c r="BE17" s="75" t="s">
        <v>311</v>
      </c>
      <c r="BF17" s="75"/>
      <c r="BG17" s="75"/>
      <c r="BH17" s="75"/>
      <c r="BI17" s="75">
        <v>1</v>
      </c>
      <c r="BJ17" s="75"/>
      <c r="BK17" s="75">
        <v>57</v>
      </c>
      <c r="BL17" s="75">
        <v>79</v>
      </c>
      <c r="BM17" s="75">
        <v>136</v>
      </c>
      <c r="BN17" s="75"/>
      <c r="BO17" s="75" t="s">
        <v>120</v>
      </c>
      <c r="BP17" s="75" t="s">
        <v>39</v>
      </c>
    </row>
    <row r="18" spans="1:79" ht="18" customHeight="1">
      <c r="A18" s="277">
        <f t="shared" si="0"/>
        <v>5</v>
      </c>
      <c r="B18" s="280" t="s">
        <v>1926</v>
      </c>
      <c r="C18" s="381">
        <v>20131005</v>
      </c>
      <c r="D18" s="383" t="s">
        <v>2170</v>
      </c>
      <c r="E18" s="281" t="s">
        <v>2161</v>
      </c>
      <c r="F18" s="6"/>
      <c r="G18" s="11"/>
      <c r="H18" s="12"/>
      <c r="I18" s="29"/>
      <c r="J18" s="29"/>
      <c r="K18" s="29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74"/>
      <c r="AX18" s="65"/>
      <c r="AY18" s="65"/>
      <c r="AZ18" s="65"/>
      <c r="BA18" s="65"/>
      <c r="BB18" s="65"/>
      <c r="BC18" s="65"/>
      <c r="BD18" s="6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</row>
    <row r="19" spans="1:79" ht="18" customHeight="1">
      <c r="A19" s="277">
        <f t="shared" si="0"/>
        <v>6</v>
      </c>
      <c r="B19" s="283" t="s">
        <v>1927</v>
      </c>
      <c r="C19" s="381">
        <v>20131006</v>
      </c>
      <c r="D19" s="383" t="s">
        <v>2172</v>
      </c>
      <c r="E19" s="281" t="s">
        <v>2161</v>
      </c>
      <c r="F19" s="6"/>
      <c r="G19" s="11"/>
      <c r="H19" s="12"/>
      <c r="I19" s="29"/>
      <c r="J19" s="29"/>
      <c r="K19" s="29"/>
      <c r="L19" s="75"/>
      <c r="M19" s="95" t="s">
        <v>826</v>
      </c>
      <c r="N19" s="75" t="s">
        <v>40</v>
      </c>
      <c r="O19" s="75" t="s">
        <v>41</v>
      </c>
      <c r="P19" s="118">
        <v>5.2710499999999997E+20</v>
      </c>
      <c r="Q19" s="75" t="s">
        <v>42</v>
      </c>
      <c r="R19" s="127">
        <v>81236603648</v>
      </c>
      <c r="S19" s="75">
        <v>158</v>
      </c>
      <c r="T19" s="75">
        <v>50</v>
      </c>
      <c r="U19" s="95" t="s">
        <v>827</v>
      </c>
      <c r="V19" s="95" t="s">
        <v>828</v>
      </c>
      <c r="W19" s="95" t="s">
        <v>829</v>
      </c>
      <c r="X19" s="86" t="s">
        <v>64</v>
      </c>
      <c r="Y19" s="86" t="s">
        <v>64</v>
      </c>
      <c r="Z19" s="75" t="s">
        <v>53</v>
      </c>
      <c r="AA19" s="86" t="s">
        <v>830</v>
      </c>
      <c r="AB19" s="95" t="s">
        <v>831</v>
      </c>
      <c r="AC19" s="95" t="s">
        <v>832</v>
      </c>
      <c r="AD19" s="75" t="s">
        <v>51</v>
      </c>
      <c r="AE19" s="75">
        <v>0</v>
      </c>
      <c r="AF19" s="75">
        <v>0</v>
      </c>
      <c r="AG19" s="75"/>
      <c r="AH19" s="75">
        <v>0</v>
      </c>
      <c r="AI19" s="75" t="s">
        <v>114</v>
      </c>
      <c r="AJ19" s="75">
        <v>2018</v>
      </c>
      <c r="AK19" s="75" t="s">
        <v>39</v>
      </c>
      <c r="AL19" s="75" t="s">
        <v>62</v>
      </c>
      <c r="AM19" s="95"/>
      <c r="AN19" s="95"/>
      <c r="AO19" s="95"/>
      <c r="AP19" s="95"/>
      <c r="AQ19" s="75">
        <v>1</v>
      </c>
      <c r="AR19" s="75"/>
      <c r="AS19" s="75"/>
      <c r="AT19" s="75"/>
      <c r="AU19" s="75" t="s">
        <v>116</v>
      </c>
      <c r="AV19" s="75" t="s">
        <v>117</v>
      </c>
      <c r="AW19" s="75"/>
      <c r="AX19" s="97">
        <v>43291</v>
      </c>
      <c r="AY19" s="95"/>
      <c r="AZ19" s="75">
        <v>3</v>
      </c>
      <c r="BA19" s="75">
        <v>0</v>
      </c>
      <c r="BB19" s="75">
        <v>0</v>
      </c>
      <c r="BC19" s="75">
        <v>0</v>
      </c>
      <c r="BD19" s="75">
        <v>0</v>
      </c>
      <c r="BE19" s="75">
        <v>0</v>
      </c>
      <c r="BF19" s="75"/>
      <c r="BG19" s="75"/>
      <c r="BH19" s="75"/>
      <c r="BI19" s="86"/>
      <c r="BJ19" s="86" t="s">
        <v>327</v>
      </c>
      <c r="BK19" s="90">
        <v>54</v>
      </c>
      <c r="BL19" s="90">
        <v>79.2</v>
      </c>
      <c r="BM19" s="72">
        <f>BK19+BL19</f>
        <v>133.19999999999999</v>
      </c>
      <c r="BN19" s="72"/>
      <c r="BO19" s="72" t="str">
        <f>IF(BM19&lt;95,"TIDAK LULUS",IF(BM19&gt;=95,"LULUS"))</f>
        <v>LULUS</v>
      </c>
      <c r="BP19" s="90" t="s">
        <v>39</v>
      </c>
    </row>
    <row r="20" spans="1:79" ht="18" customHeight="1">
      <c r="A20" s="277">
        <f t="shared" si="0"/>
        <v>7</v>
      </c>
      <c r="B20" s="283" t="s">
        <v>1928</v>
      </c>
      <c r="C20" s="381">
        <v>20131007</v>
      </c>
      <c r="D20" s="383" t="s">
        <v>2174</v>
      </c>
      <c r="E20" s="281" t="s">
        <v>2161</v>
      </c>
      <c r="F20" s="6"/>
      <c r="G20" s="11"/>
      <c r="H20" s="12"/>
      <c r="I20" s="29"/>
      <c r="J20" s="29"/>
      <c r="K20" s="29"/>
      <c r="L20" s="75"/>
      <c r="M20" s="95" t="s">
        <v>833</v>
      </c>
      <c r="N20" s="75" t="s">
        <v>40</v>
      </c>
      <c r="O20" s="75" t="s">
        <v>41</v>
      </c>
      <c r="P20" s="118">
        <v>5.1710099999999997E+20</v>
      </c>
      <c r="Q20" s="75" t="s">
        <v>42</v>
      </c>
      <c r="R20" s="127" t="s">
        <v>834</v>
      </c>
      <c r="S20" s="75">
        <v>155</v>
      </c>
      <c r="T20" s="75">
        <v>50</v>
      </c>
      <c r="U20" s="95" t="s">
        <v>835</v>
      </c>
      <c r="V20" s="95" t="s">
        <v>836</v>
      </c>
      <c r="W20" s="95" t="s">
        <v>837</v>
      </c>
      <c r="X20" s="95" t="s">
        <v>838</v>
      </c>
      <c r="Y20" s="95" t="s">
        <v>839</v>
      </c>
      <c r="Z20" s="86" t="s">
        <v>53</v>
      </c>
      <c r="AA20" s="86" t="s">
        <v>45</v>
      </c>
      <c r="AB20" s="95" t="s">
        <v>840</v>
      </c>
      <c r="AC20" s="95" t="s">
        <v>841</v>
      </c>
      <c r="AD20" s="75" t="s">
        <v>51</v>
      </c>
      <c r="AE20" s="75">
        <v>0</v>
      </c>
      <c r="AF20" s="75">
        <v>0</v>
      </c>
      <c r="AG20" s="75"/>
      <c r="AH20" s="75">
        <v>0</v>
      </c>
      <c r="AI20" s="75" t="s">
        <v>128</v>
      </c>
      <c r="AJ20" s="75">
        <v>2018</v>
      </c>
      <c r="AK20" s="75" t="s">
        <v>39</v>
      </c>
      <c r="AL20" s="75" t="s">
        <v>39</v>
      </c>
      <c r="AM20" s="95"/>
      <c r="AN20" s="95"/>
      <c r="AO20" s="95"/>
      <c r="AP20" s="95"/>
      <c r="AQ20" s="75">
        <v>1</v>
      </c>
      <c r="AR20" s="75"/>
      <c r="AS20" s="75"/>
      <c r="AT20" s="75"/>
      <c r="AU20" s="75" t="s">
        <v>116</v>
      </c>
      <c r="AV20" s="75" t="s">
        <v>117</v>
      </c>
      <c r="AW20" s="95"/>
      <c r="AX20" s="126"/>
      <c r="AY20" s="95"/>
      <c r="AZ20" s="75">
        <v>3</v>
      </c>
      <c r="BA20" s="75">
        <v>0</v>
      </c>
      <c r="BB20" s="75">
        <v>0</v>
      </c>
      <c r="BC20" s="75">
        <v>0</v>
      </c>
      <c r="BD20" s="75">
        <v>0</v>
      </c>
      <c r="BE20" s="75">
        <v>0</v>
      </c>
      <c r="BF20" s="75"/>
      <c r="BG20" s="75"/>
      <c r="BH20" s="75"/>
      <c r="BI20" s="86" t="s">
        <v>178</v>
      </c>
      <c r="BJ20" s="86"/>
      <c r="BK20" s="90">
        <v>50</v>
      </c>
      <c r="BL20" s="90">
        <v>83</v>
      </c>
      <c r="BM20" s="72">
        <f>BK20+BL20</f>
        <v>133</v>
      </c>
      <c r="BN20" s="72"/>
      <c r="BO20" s="72" t="str">
        <f>IF(BM20&lt;95,"TIDAK LULUS",IF(BM20&gt;=95,"LULUS"))</f>
        <v>LULUS</v>
      </c>
      <c r="BP20" s="90" t="s">
        <v>39</v>
      </c>
    </row>
    <row r="21" spans="1:79" ht="18" customHeight="1">
      <c r="A21" s="277">
        <f t="shared" si="0"/>
        <v>8</v>
      </c>
      <c r="B21" s="280" t="s">
        <v>1929</v>
      </c>
      <c r="C21" s="381">
        <v>20131008</v>
      </c>
      <c r="D21" s="383" t="s">
        <v>2176</v>
      </c>
      <c r="E21" s="281" t="s">
        <v>2161</v>
      </c>
      <c r="F21" s="6"/>
      <c r="G21" s="11"/>
      <c r="H21" s="12"/>
      <c r="I21" s="29"/>
      <c r="J21" s="29"/>
      <c r="K21" s="29"/>
      <c r="L21" s="75"/>
      <c r="M21" s="86" t="s">
        <v>842</v>
      </c>
      <c r="N21" s="75" t="s">
        <v>40</v>
      </c>
      <c r="O21" s="75" t="s">
        <v>41</v>
      </c>
      <c r="P21" s="118">
        <v>5.1080300000000003E+20</v>
      </c>
      <c r="Q21" s="75" t="s">
        <v>42</v>
      </c>
      <c r="R21" s="75">
        <v>81805727022</v>
      </c>
      <c r="S21" s="75">
        <v>169</v>
      </c>
      <c r="T21" s="75">
        <v>57</v>
      </c>
      <c r="U21" s="86" t="s">
        <v>843</v>
      </c>
      <c r="V21" s="86" t="s">
        <v>844</v>
      </c>
      <c r="W21" s="86" t="s">
        <v>845</v>
      </c>
      <c r="X21" s="75" t="s">
        <v>64</v>
      </c>
      <c r="Y21" s="75" t="s">
        <v>55</v>
      </c>
      <c r="Z21" s="75" t="s">
        <v>53</v>
      </c>
      <c r="AA21" s="75" t="s">
        <v>46</v>
      </c>
      <c r="AB21" s="86" t="s">
        <v>846</v>
      </c>
      <c r="AC21" s="86" t="s">
        <v>847</v>
      </c>
      <c r="AD21" s="75" t="s">
        <v>51</v>
      </c>
      <c r="AE21" s="75">
        <v>0</v>
      </c>
      <c r="AF21" s="75">
        <v>0</v>
      </c>
      <c r="AG21" s="75"/>
      <c r="AH21" s="75">
        <v>0</v>
      </c>
      <c r="AI21" s="75" t="s">
        <v>138</v>
      </c>
      <c r="AJ21" s="75">
        <v>2018</v>
      </c>
      <c r="AK21" s="75" t="s">
        <v>39</v>
      </c>
      <c r="AL21" s="75" t="s">
        <v>39</v>
      </c>
      <c r="AM21" s="75"/>
      <c r="AN21" s="75"/>
      <c r="AO21" s="75"/>
      <c r="AP21" s="75"/>
      <c r="AQ21" s="75">
        <v>1</v>
      </c>
      <c r="AR21" s="75"/>
      <c r="AS21" s="75"/>
      <c r="AT21" s="75"/>
      <c r="AU21" s="75" t="s">
        <v>116</v>
      </c>
      <c r="AV21" s="75" t="s">
        <v>117</v>
      </c>
      <c r="AW21" s="75"/>
      <c r="AX21" s="97">
        <v>43290</v>
      </c>
      <c r="AY21" s="86" t="s">
        <v>848</v>
      </c>
      <c r="AZ21" s="75">
        <v>3</v>
      </c>
      <c r="BA21" s="75">
        <v>0</v>
      </c>
      <c r="BB21" s="75">
        <v>1</v>
      </c>
      <c r="BC21" s="75">
        <v>1</v>
      </c>
      <c r="BD21" s="75">
        <v>1</v>
      </c>
      <c r="BE21" s="75">
        <v>0</v>
      </c>
      <c r="BF21" s="75"/>
      <c r="BG21" s="75"/>
      <c r="BH21" s="75"/>
      <c r="BI21" s="86" t="s">
        <v>156</v>
      </c>
      <c r="BJ21" s="86"/>
      <c r="BK21" s="90">
        <v>49</v>
      </c>
      <c r="BL21" s="90">
        <v>78</v>
      </c>
      <c r="BM21" s="72">
        <f>BK21+BL21</f>
        <v>127</v>
      </c>
      <c r="BN21" s="72"/>
      <c r="BO21" s="72" t="str">
        <f>IF(BM21&lt;95,"TIDAK LULUS",IF(BM21&gt;=95,"LULUS"))</f>
        <v>LULUS</v>
      </c>
      <c r="BP21" s="90" t="s">
        <v>39</v>
      </c>
    </row>
    <row r="22" spans="1:79" ht="18" customHeight="1">
      <c r="A22" s="277">
        <f t="shared" si="0"/>
        <v>9</v>
      </c>
      <c r="B22" s="280" t="s">
        <v>1930</v>
      </c>
      <c r="C22" s="381">
        <v>20131009</v>
      </c>
      <c r="D22" s="383" t="s">
        <v>2179</v>
      </c>
      <c r="E22" s="281" t="s">
        <v>2161</v>
      </c>
      <c r="F22" s="6"/>
      <c r="G22" s="11"/>
      <c r="H22" s="12"/>
      <c r="I22" s="29"/>
      <c r="J22" s="29"/>
      <c r="K22" s="29"/>
      <c r="L22" s="75"/>
      <c r="M22" s="95" t="s">
        <v>849</v>
      </c>
      <c r="N22" s="75" t="s">
        <v>40</v>
      </c>
      <c r="O22" s="75" t="s">
        <v>41</v>
      </c>
      <c r="P22" s="118">
        <v>5.2710499999999997E+20</v>
      </c>
      <c r="Q22" s="75" t="s">
        <v>42</v>
      </c>
      <c r="R22" s="127">
        <v>81529083287</v>
      </c>
      <c r="S22" s="75">
        <v>159</v>
      </c>
      <c r="T22" s="75">
        <v>58</v>
      </c>
      <c r="U22" s="95" t="s">
        <v>850</v>
      </c>
      <c r="V22" s="95" t="s">
        <v>851</v>
      </c>
      <c r="W22" s="95" t="s">
        <v>852</v>
      </c>
      <c r="X22" s="86" t="s">
        <v>43</v>
      </c>
      <c r="Y22" s="86" t="s">
        <v>43</v>
      </c>
      <c r="Z22" s="75" t="s">
        <v>46</v>
      </c>
      <c r="AA22" s="75" t="s">
        <v>46</v>
      </c>
      <c r="AB22" s="95" t="s">
        <v>853</v>
      </c>
      <c r="AC22" s="95" t="s">
        <v>797</v>
      </c>
      <c r="AD22" s="75" t="s">
        <v>48</v>
      </c>
      <c r="AE22" s="75">
        <v>0</v>
      </c>
      <c r="AF22" s="75">
        <v>0</v>
      </c>
      <c r="AG22" s="75"/>
      <c r="AH22" s="75">
        <v>0</v>
      </c>
      <c r="AI22" s="75" t="s">
        <v>128</v>
      </c>
      <c r="AJ22" s="75">
        <v>2018</v>
      </c>
      <c r="AK22" s="75" t="s">
        <v>39</v>
      </c>
      <c r="AL22" s="75" t="s">
        <v>62</v>
      </c>
      <c r="AM22" s="95"/>
      <c r="AN22" s="95"/>
      <c r="AO22" s="95"/>
      <c r="AP22" s="95"/>
      <c r="AQ22" s="75">
        <v>1</v>
      </c>
      <c r="AR22" s="75"/>
      <c r="AS22" s="75"/>
      <c r="AT22" s="75"/>
      <c r="AU22" s="75" t="s">
        <v>116</v>
      </c>
      <c r="AV22" s="75" t="s">
        <v>117</v>
      </c>
      <c r="AW22" s="75"/>
      <c r="AX22" s="97">
        <v>43290</v>
      </c>
      <c r="AY22" s="95"/>
      <c r="AZ22" s="75">
        <v>3</v>
      </c>
      <c r="BA22" s="75">
        <v>0</v>
      </c>
      <c r="BB22" s="75">
        <v>0</v>
      </c>
      <c r="BC22" s="75">
        <v>0</v>
      </c>
      <c r="BD22" s="75">
        <v>0</v>
      </c>
      <c r="BE22" s="75">
        <v>0</v>
      </c>
      <c r="BF22" s="75"/>
      <c r="BG22" s="75"/>
      <c r="BH22" s="75"/>
      <c r="BI22" s="86" t="s">
        <v>315</v>
      </c>
      <c r="BJ22" s="86"/>
      <c r="BK22" s="90">
        <v>49</v>
      </c>
      <c r="BL22" s="90">
        <v>82</v>
      </c>
      <c r="BM22" s="72">
        <f>BK22+BL22</f>
        <v>131</v>
      </c>
      <c r="BN22" s="72"/>
      <c r="BO22" s="72" t="str">
        <f>IF(BM22&lt;95,"TIDAK LULUS",IF(BM22&gt;=95,"LULUS"))</f>
        <v>LULUS</v>
      </c>
      <c r="BP22" s="90" t="s">
        <v>39</v>
      </c>
    </row>
    <row r="23" spans="1:79" ht="18" customHeight="1">
      <c r="A23" s="277">
        <f t="shared" si="0"/>
        <v>10</v>
      </c>
      <c r="B23" s="280" t="s">
        <v>1931</v>
      </c>
      <c r="C23" s="381">
        <v>20131010</v>
      </c>
      <c r="D23" s="383" t="s">
        <v>2182</v>
      </c>
      <c r="E23" s="281" t="s">
        <v>2161</v>
      </c>
      <c r="F23" s="6"/>
      <c r="G23" s="11"/>
      <c r="H23" s="12"/>
      <c r="I23" s="29"/>
      <c r="J23" s="29"/>
      <c r="K23" s="29"/>
      <c r="L23" s="65" t="s">
        <v>854</v>
      </c>
      <c r="M23" s="65" t="s">
        <v>40</v>
      </c>
      <c r="N23" s="65" t="s">
        <v>41</v>
      </c>
      <c r="O23" s="65">
        <v>5103056210000000</v>
      </c>
      <c r="P23" s="65" t="s">
        <v>42</v>
      </c>
      <c r="Q23" s="65">
        <v>82144425618</v>
      </c>
      <c r="R23" s="65">
        <v>162</v>
      </c>
      <c r="S23" s="65">
        <v>60</v>
      </c>
      <c r="T23" s="65" t="s">
        <v>855</v>
      </c>
      <c r="U23" s="65" t="s">
        <v>856</v>
      </c>
      <c r="V23" s="65" t="s">
        <v>857</v>
      </c>
      <c r="W23" s="65" t="s">
        <v>43</v>
      </c>
      <c r="X23" s="65" t="s">
        <v>43</v>
      </c>
      <c r="Y23" s="65" t="s">
        <v>46</v>
      </c>
      <c r="Z23" s="65" t="s">
        <v>46</v>
      </c>
      <c r="AA23" s="65" t="s">
        <v>858</v>
      </c>
      <c r="AB23" s="65" t="s">
        <v>859</v>
      </c>
      <c r="AC23" s="65" t="s">
        <v>48</v>
      </c>
      <c r="AD23" s="65">
        <v>0</v>
      </c>
      <c r="AE23" s="65">
        <v>0</v>
      </c>
      <c r="AF23" s="65"/>
      <c r="AG23" s="65">
        <v>0</v>
      </c>
      <c r="AH23" s="65" t="s">
        <v>128</v>
      </c>
      <c r="AI23" s="65">
        <v>2018</v>
      </c>
      <c r="AJ23" s="65" t="s">
        <v>115</v>
      </c>
      <c r="AK23" s="65" t="s">
        <v>115</v>
      </c>
      <c r="AL23" s="65"/>
      <c r="AM23" s="65"/>
      <c r="AN23" s="65"/>
      <c r="AO23" s="65"/>
      <c r="AP23" s="65">
        <v>1</v>
      </c>
      <c r="AQ23" s="65"/>
      <c r="AR23" s="65"/>
      <c r="AS23" s="65"/>
      <c r="AT23" s="65" t="s">
        <v>116</v>
      </c>
      <c r="AU23" s="65" t="s">
        <v>117</v>
      </c>
      <c r="AV23" s="65" t="s">
        <v>115</v>
      </c>
      <c r="AW23" s="74">
        <v>43134</v>
      </c>
      <c r="AX23" s="65" t="s">
        <v>860</v>
      </c>
      <c r="AY23" s="65">
        <v>1</v>
      </c>
      <c r="AZ23" s="65">
        <v>1</v>
      </c>
      <c r="BA23" s="65">
        <v>1</v>
      </c>
      <c r="BB23" s="65">
        <v>1</v>
      </c>
      <c r="BC23" s="65">
        <v>1</v>
      </c>
      <c r="BD23" s="65">
        <v>0</v>
      </c>
      <c r="BE23" s="75"/>
      <c r="BF23" s="75" t="s">
        <v>140</v>
      </c>
      <c r="BG23" s="75"/>
      <c r="BH23" s="75"/>
      <c r="BI23" s="75">
        <v>1</v>
      </c>
      <c r="BJ23" s="75"/>
      <c r="BK23" s="75">
        <v>48</v>
      </c>
      <c r="BL23" s="75">
        <v>88.2</v>
      </c>
      <c r="BM23" s="75">
        <v>136.19999999999999</v>
      </c>
      <c r="BN23" s="75" t="s">
        <v>861</v>
      </c>
      <c r="BO23" s="75" t="s">
        <v>120</v>
      </c>
      <c r="BP23" s="75" t="s">
        <v>39</v>
      </c>
    </row>
    <row r="24" spans="1:79" ht="18" customHeight="1">
      <c r="A24" s="277">
        <f t="shared" si="0"/>
        <v>11</v>
      </c>
      <c r="B24" s="283" t="s">
        <v>1932</v>
      </c>
      <c r="C24" s="381">
        <v>20131011</v>
      </c>
      <c r="D24" s="383" t="s">
        <v>2184</v>
      </c>
      <c r="E24" s="281" t="s">
        <v>2161</v>
      </c>
      <c r="F24" s="6"/>
      <c r="G24" s="11"/>
      <c r="H24" s="12"/>
      <c r="I24" s="29"/>
      <c r="J24" s="29"/>
      <c r="K24" s="29"/>
      <c r="L24" s="65" t="s">
        <v>862</v>
      </c>
      <c r="M24" s="65" t="s">
        <v>40</v>
      </c>
      <c r="N24" s="65" t="s">
        <v>41</v>
      </c>
      <c r="O24" s="65">
        <v>5103034606990000</v>
      </c>
      <c r="P24" s="65" t="s">
        <v>42</v>
      </c>
      <c r="Q24" s="65">
        <v>8113983881</v>
      </c>
      <c r="R24" s="65">
        <v>160</v>
      </c>
      <c r="S24" s="65">
        <v>72</v>
      </c>
      <c r="T24" s="65" t="s">
        <v>863</v>
      </c>
      <c r="U24" s="65" t="s">
        <v>864</v>
      </c>
      <c r="V24" s="65" t="s">
        <v>865</v>
      </c>
      <c r="W24" s="65" t="s">
        <v>52</v>
      </c>
      <c r="X24" s="65" t="s">
        <v>44</v>
      </c>
      <c r="Y24" s="65" t="s">
        <v>45</v>
      </c>
      <c r="Z24" s="65" t="s">
        <v>45</v>
      </c>
      <c r="AA24" s="65" t="s">
        <v>866</v>
      </c>
      <c r="AB24" s="65" t="s">
        <v>184</v>
      </c>
      <c r="AC24" s="65" t="s">
        <v>51</v>
      </c>
      <c r="AD24" s="65" t="s">
        <v>385</v>
      </c>
      <c r="AE24" s="65">
        <v>0</v>
      </c>
      <c r="AF24" s="65"/>
      <c r="AG24" s="65">
        <v>0</v>
      </c>
      <c r="AH24" s="65" t="s">
        <v>114</v>
      </c>
      <c r="AI24" s="65">
        <v>2017</v>
      </c>
      <c r="AJ24" s="65" t="s">
        <v>115</v>
      </c>
      <c r="AK24" s="65" t="s">
        <v>115</v>
      </c>
      <c r="AL24" s="65"/>
      <c r="AM24" s="65"/>
      <c r="AN24" s="65"/>
      <c r="AO24" s="65"/>
      <c r="AP24" s="65">
        <v>1</v>
      </c>
      <c r="AQ24" s="65"/>
      <c r="AR24" s="65"/>
      <c r="AS24" s="65"/>
      <c r="AT24" s="65" t="s">
        <v>116</v>
      </c>
      <c r="AU24" s="65" t="s">
        <v>117</v>
      </c>
      <c r="AV24" s="65" t="s">
        <v>115</v>
      </c>
      <c r="AW24" s="74">
        <v>43161</v>
      </c>
      <c r="AX24" s="65" t="s">
        <v>867</v>
      </c>
      <c r="AY24" s="65">
        <v>1</v>
      </c>
      <c r="AZ24" s="65">
        <v>1</v>
      </c>
      <c r="BA24" s="65">
        <v>1</v>
      </c>
      <c r="BB24" s="65">
        <v>1</v>
      </c>
      <c r="BC24" s="65">
        <v>1</v>
      </c>
      <c r="BD24" s="65">
        <v>0</v>
      </c>
      <c r="BE24" s="75"/>
      <c r="BF24" s="75" t="s">
        <v>157</v>
      </c>
      <c r="BG24" s="75"/>
      <c r="BH24" s="75"/>
      <c r="BI24" s="75">
        <v>1</v>
      </c>
      <c r="BJ24" s="75"/>
      <c r="BK24" s="75">
        <v>48</v>
      </c>
      <c r="BL24" s="75">
        <v>76</v>
      </c>
      <c r="BM24" s="75">
        <v>124</v>
      </c>
      <c r="BN24" s="75"/>
      <c r="BO24" s="75" t="s">
        <v>120</v>
      </c>
      <c r="BP24" s="75" t="s">
        <v>39</v>
      </c>
    </row>
    <row r="25" spans="1:79" ht="18" customHeight="1">
      <c r="A25" s="277">
        <f t="shared" si="0"/>
        <v>12</v>
      </c>
      <c r="B25" s="278">
        <v>20191240020</v>
      </c>
      <c r="C25" s="381">
        <v>20131012</v>
      </c>
      <c r="D25" s="383" t="s">
        <v>2186</v>
      </c>
      <c r="E25" s="281" t="s">
        <v>2161</v>
      </c>
      <c r="F25" s="6"/>
      <c r="G25" s="11"/>
      <c r="H25" s="12"/>
      <c r="I25" s="29"/>
      <c r="J25" s="29"/>
      <c r="K25" s="29"/>
      <c r="L25" s="86" t="s">
        <v>314</v>
      </c>
      <c r="M25" s="86" t="s">
        <v>868</v>
      </c>
      <c r="N25" s="75" t="s">
        <v>40</v>
      </c>
      <c r="O25" s="75" t="s">
        <v>41</v>
      </c>
      <c r="P25" s="118">
        <v>5104040000000000</v>
      </c>
      <c r="Q25" s="75" t="s">
        <v>42</v>
      </c>
      <c r="R25" s="75">
        <v>83116162445</v>
      </c>
      <c r="S25" s="75">
        <v>160</v>
      </c>
      <c r="T25" s="75">
        <v>68</v>
      </c>
      <c r="U25" s="86" t="s">
        <v>869</v>
      </c>
      <c r="V25" s="86" t="s">
        <v>870</v>
      </c>
      <c r="W25" s="86" t="s">
        <v>871</v>
      </c>
      <c r="X25" s="86" t="s">
        <v>64</v>
      </c>
      <c r="Y25" s="86" t="s">
        <v>43</v>
      </c>
      <c r="Z25" s="86" t="s">
        <v>53</v>
      </c>
      <c r="AA25" s="86" t="s">
        <v>45</v>
      </c>
      <c r="AB25" s="86" t="s">
        <v>872</v>
      </c>
      <c r="AC25" s="86" t="s">
        <v>873</v>
      </c>
      <c r="AD25" s="75" t="s">
        <v>51</v>
      </c>
      <c r="AE25" s="75">
        <v>0</v>
      </c>
      <c r="AF25" s="75">
        <v>0</v>
      </c>
      <c r="AG25" s="75"/>
      <c r="AH25" s="75">
        <v>0</v>
      </c>
      <c r="AI25" s="75" t="s">
        <v>138</v>
      </c>
      <c r="AJ25" s="75">
        <v>2018</v>
      </c>
      <c r="AK25" s="75" t="s">
        <v>39</v>
      </c>
      <c r="AL25" s="75" t="s">
        <v>62</v>
      </c>
      <c r="AM25" s="75"/>
      <c r="AN25" s="75"/>
      <c r="AO25" s="75"/>
      <c r="AP25" s="75"/>
      <c r="AQ25" s="75">
        <v>1</v>
      </c>
      <c r="AR25" s="75"/>
      <c r="AS25" s="75"/>
      <c r="AT25" s="75"/>
      <c r="AU25" s="75" t="s">
        <v>116</v>
      </c>
      <c r="AV25" s="75" t="s">
        <v>117</v>
      </c>
      <c r="AW25" s="75"/>
      <c r="AX25" s="97">
        <v>43298</v>
      </c>
      <c r="AY25" s="86" t="s">
        <v>874</v>
      </c>
      <c r="AZ25" s="75">
        <v>3</v>
      </c>
      <c r="BA25" s="75">
        <v>0</v>
      </c>
      <c r="BB25" s="75">
        <v>0</v>
      </c>
      <c r="BC25" s="75">
        <v>0</v>
      </c>
      <c r="BD25" s="75">
        <v>0</v>
      </c>
      <c r="BE25" s="75">
        <v>0</v>
      </c>
      <c r="BF25" s="75"/>
      <c r="BG25" s="75"/>
      <c r="BH25" s="75"/>
      <c r="BI25" s="86"/>
      <c r="BJ25" s="86" t="s">
        <v>186</v>
      </c>
      <c r="BK25" s="90">
        <v>48</v>
      </c>
      <c r="BL25" s="90">
        <v>75.599999999999994</v>
      </c>
      <c r="BM25" s="72">
        <f>BK25+BL25</f>
        <v>123.6</v>
      </c>
      <c r="BN25" s="72"/>
      <c r="BO25" s="72" t="str">
        <f>IF(BM25&lt;95,"TIDAK LULUS",IF(BM25&gt;=95,"LULUS"))</f>
        <v>LULUS</v>
      </c>
      <c r="BP25" s="90" t="s">
        <v>39</v>
      </c>
    </row>
    <row r="26" spans="1:79" ht="18" customHeight="1">
      <c r="A26" s="277">
        <f t="shared" si="0"/>
        <v>13</v>
      </c>
      <c r="B26" s="278">
        <v>20191240047</v>
      </c>
      <c r="C26" s="381">
        <v>20131013</v>
      </c>
      <c r="D26" s="383" t="s">
        <v>2188</v>
      </c>
      <c r="E26" s="281" t="s">
        <v>2161</v>
      </c>
      <c r="F26" s="6"/>
      <c r="G26" s="11"/>
      <c r="H26" s="12"/>
      <c r="I26" s="29"/>
      <c r="J26" s="29"/>
      <c r="K26" s="29"/>
      <c r="L26" s="75"/>
      <c r="M26" s="95" t="s">
        <v>1232</v>
      </c>
      <c r="N26" s="75" t="s">
        <v>88</v>
      </c>
      <c r="O26" s="75" t="s">
        <v>41</v>
      </c>
      <c r="P26" s="75">
        <v>0</v>
      </c>
      <c r="Q26" s="75" t="s">
        <v>42</v>
      </c>
      <c r="R26" s="75">
        <v>81246980121</v>
      </c>
      <c r="S26" s="75">
        <v>171</v>
      </c>
      <c r="T26" s="75">
        <v>60</v>
      </c>
      <c r="U26" s="95" t="s">
        <v>1233</v>
      </c>
      <c r="V26" s="95" t="s">
        <v>1234</v>
      </c>
      <c r="W26" s="95" t="s">
        <v>1235</v>
      </c>
      <c r="X26" s="95" t="s">
        <v>43</v>
      </c>
      <c r="Y26" s="95" t="s">
        <v>44</v>
      </c>
      <c r="Z26" s="75" t="s">
        <v>45</v>
      </c>
      <c r="AA26" s="75" t="s">
        <v>46</v>
      </c>
      <c r="AB26" s="95" t="s">
        <v>1236</v>
      </c>
      <c r="AC26" s="95" t="s">
        <v>780</v>
      </c>
      <c r="AD26" s="75" t="s">
        <v>51</v>
      </c>
      <c r="AE26" s="75">
        <v>0</v>
      </c>
      <c r="AF26" s="75">
        <v>0</v>
      </c>
      <c r="AG26" s="75"/>
      <c r="AH26" s="75">
        <v>0</v>
      </c>
      <c r="AI26" s="75" t="s">
        <v>114</v>
      </c>
      <c r="AJ26" s="75">
        <v>2018</v>
      </c>
      <c r="AK26" s="96" t="s">
        <v>62</v>
      </c>
      <c r="AL26" s="96" t="s">
        <v>62</v>
      </c>
      <c r="AM26" s="95"/>
      <c r="AN26" s="95"/>
      <c r="AO26" s="95"/>
      <c r="AP26" s="95"/>
      <c r="AQ26" s="75">
        <v>1</v>
      </c>
      <c r="AR26" s="95"/>
      <c r="AS26" s="95"/>
      <c r="AT26" s="95"/>
      <c r="AU26" s="75" t="s">
        <v>116</v>
      </c>
      <c r="AV26" s="75" t="s">
        <v>117</v>
      </c>
      <c r="AW26" s="95"/>
      <c r="AX26" s="126">
        <v>43229</v>
      </c>
      <c r="AY26" s="95" t="s">
        <v>1237</v>
      </c>
      <c r="AZ26" s="75">
        <v>3</v>
      </c>
      <c r="BA26" s="75">
        <v>0</v>
      </c>
      <c r="BB26" s="75">
        <v>1</v>
      </c>
      <c r="BC26" s="75">
        <v>1</v>
      </c>
      <c r="BD26" s="75">
        <v>1</v>
      </c>
      <c r="BE26" s="75">
        <v>0</v>
      </c>
      <c r="BF26" s="75"/>
      <c r="BG26" s="75"/>
      <c r="BH26" s="75"/>
      <c r="BI26" s="86"/>
      <c r="BJ26" s="86" t="s">
        <v>186</v>
      </c>
      <c r="BK26" s="90">
        <v>69</v>
      </c>
      <c r="BL26" s="90">
        <v>76.8</v>
      </c>
      <c r="BM26" s="76">
        <f>BK26+BL26</f>
        <v>145.80000000000001</v>
      </c>
      <c r="BN26" s="72"/>
      <c r="BO26" s="72" t="str">
        <f>IF(BM26&lt;95,"TIDAK LULUS",IF(BM26&gt;=95,"LULUS"))</f>
        <v>LULUS</v>
      </c>
      <c r="BP26" s="90" t="s">
        <v>39</v>
      </c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</row>
    <row r="27" spans="1:79" ht="18" customHeight="1">
      <c r="A27" s="277">
        <f t="shared" si="0"/>
        <v>14</v>
      </c>
      <c r="B27" s="284" t="s">
        <v>1964</v>
      </c>
      <c r="C27" s="381">
        <v>20131014</v>
      </c>
      <c r="D27" s="383" t="s">
        <v>2190</v>
      </c>
      <c r="E27" s="281" t="s">
        <v>2161</v>
      </c>
      <c r="F27" s="6"/>
      <c r="G27" s="11"/>
      <c r="H27" s="12"/>
      <c r="I27" s="29"/>
      <c r="J27" s="29"/>
      <c r="K27" s="29"/>
      <c r="L27" s="65" t="s">
        <v>1238</v>
      </c>
      <c r="M27" s="65" t="s">
        <v>40</v>
      </c>
      <c r="N27" s="65" t="s">
        <v>41</v>
      </c>
      <c r="O27" s="65">
        <v>5101050505000000</v>
      </c>
      <c r="P27" s="65" t="s">
        <v>42</v>
      </c>
      <c r="Q27" s="65">
        <v>81999527219</v>
      </c>
      <c r="R27" s="65">
        <v>173</v>
      </c>
      <c r="S27" s="65">
        <v>65</v>
      </c>
      <c r="T27" s="65" t="s">
        <v>1239</v>
      </c>
      <c r="U27" s="65" t="s">
        <v>1240</v>
      </c>
      <c r="V27" s="65" t="s">
        <v>1241</v>
      </c>
      <c r="W27" s="65" t="s">
        <v>64</v>
      </c>
      <c r="X27" s="65" t="s">
        <v>44</v>
      </c>
      <c r="Y27" s="65" t="s">
        <v>53</v>
      </c>
      <c r="Z27" s="65" t="s">
        <v>45</v>
      </c>
      <c r="AA27" s="65" t="s">
        <v>1242</v>
      </c>
      <c r="AB27" s="65" t="s">
        <v>1243</v>
      </c>
      <c r="AC27" s="65" t="s">
        <v>51</v>
      </c>
      <c r="AD27" s="65">
        <v>0</v>
      </c>
      <c r="AE27" s="65">
        <v>0</v>
      </c>
      <c r="AF27" s="65"/>
      <c r="AG27" s="65">
        <v>0</v>
      </c>
      <c r="AH27" s="65" t="s">
        <v>193</v>
      </c>
      <c r="AI27" s="65">
        <v>0</v>
      </c>
      <c r="AJ27" s="65" t="s">
        <v>115</v>
      </c>
      <c r="AK27" s="80" t="s">
        <v>115</v>
      </c>
      <c r="AL27" s="65"/>
      <c r="AM27" s="65"/>
      <c r="AN27" s="65"/>
      <c r="AO27" s="65"/>
      <c r="AP27" s="65">
        <v>1</v>
      </c>
      <c r="AQ27" s="65"/>
      <c r="AR27" s="65"/>
      <c r="AS27" s="65"/>
      <c r="AT27" s="65" t="s">
        <v>116</v>
      </c>
      <c r="AU27" s="65" t="s">
        <v>117</v>
      </c>
      <c r="AV27" s="65" t="s">
        <v>115</v>
      </c>
      <c r="AW27" s="74">
        <v>43155</v>
      </c>
      <c r="AX27" s="65" t="s">
        <v>1244</v>
      </c>
      <c r="AY27" s="65">
        <v>1</v>
      </c>
      <c r="AZ27" s="65">
        <v>1</v>
      </c>
      <c r="BA27" s="65">
        <v>1</v>
      </c>
      <c r="BB27" s="65">
        <v>1</v>
      </c>
      <c r="BC27" s="65">
        <v>1</v>
      </c>
      <c r="BD27" s="65">
        <v>0</v>
      </c>
      <c r="BE27" s="75" t="s">
        <v>564</v>
      </c>
      <c r="BF27" s="75"/>
      <c r="BG27" s="75"/>
      <c r="BH27" s="75"/>
      <c r="BI27" s="75">
        <v>1</v>
      </c>
      <c r="BJ27" s="75"/>
      <c r="BK27" s="75">
        <v>64</v>
      </c>
      <c r="BL27" s="75">
        <v>72</v>
      </c>
      <c r="BM27" s="70">
        <v>136</v>
      </c>
      <c r="BN27" s="75" t="s">
        <v>1245</v>
      </c>
      <c r="BO27" s="75" t="s">
        <v>120</v>
      </c>
      <c r="BP27" s="75" t="s">
        <v>39</v>
      </c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</row>
    <row r="28" spans="1:79" ht="18" customHeight="1">
      <c r="A28" s="277">
        <f t="shared" si="0"/>
        <v>15</v>
      </c>
      <c r="B28" s="286" t="s">
        <v>1965</v>
      </c>
      <c r="C28" s="381">
        <v>20131015</v>
      </c>
      <c r="D28" s="382" t="s">
        <v>2192</v>
      </c>
      <c r="E28" s="281" t="s">
        <v>72</v>
      </c>
      <c r="F28" s="6"/>
      <c r="G28" s="11"/>
      <c r="H28" s="12"/>
      <c r="I28" s="29"/>
      <c r="J28" s="29"/>
      <c r="K28" s="29"/>
      <c r="L28" s="66" t="s">
        <v>1246</v>
      </c>
      <c r="M28" s="66" t="s">
        <v>40</v>
      </c>
      <c r="N28" s="66" t="s">
        <v>41</v>
      </c>
      <c r="O28" s="65">
        <v>5107052708000000</v>
      </c>
      <c r="P28" s="66" t="s">
        <v>42</v>
      </c>
      <c r="Q28" s="65">
        <v>85792567046</v>
      </c>
      <c r="R28" s="66">
        <v>178</v>
      </c>
      <c r="S28" s="66">
        <v>63</v>
      </c>
      <c r="T28" s="66" t="s">
        <v>1247</v>
      </c>
      <c r="U28" s="66" t="s">
        <v>1248</v>
      </c>
      <c r="V28" s="66" t="s">
        <v>1249</v>
      </c>
      <c r="W28" s="66" t="s">
        <v>43</v>
      </c>
      <c r="X28" s="66" t="s">
        <v>43</v>
      </c>
      <c r="Y28" s="65" t="s">
        <v>45</v>
      </c>
      <c r="Z28" s="66" t="s">
        <v>45</v>
      </c>
      <c r="AA28" s="66" t="s">
        <v>1250</v>
      </c>
      <c r="AB28" s="66" t="s">
        <v>479</v>
      </c>
      <c r="AC28" s="66" t="s">
        <v>48</v>
      </c>
      <c r="AD28" s="65">
        <v>0</v>
      </c>
      <c r="AE28" s="66">
        <v>0</v>
      </c>
      <c r="AF28" s="66"/>
      <c r="AG28" s="66">
        <v>0</v>
      </c>
      <c r="AH28" s="66" t="s">
        <v>128</v>
      </c>
      <c r="AI28" s="66">
        <v>2018</v>
      </c>
      <c r="AJ28" s="66" t="s">
        <v>115</v>
      </c>
      <c r="AK28" s="80" t="s">
        <v>115</v>
      </c>
      <c r="AL28" s="80"/>
      <c r="AM28" s="66"/>
      <c r="AN28" s="66"/>
      <c r="AO28" s="66"/>
      <c r="AP28" s="66">
        <v>1</v>
      </c>
      <c r="AQ28" s="65"/>
      <c r="AR28" s="66"/>
      <c r="AS28" s="66"/>
      <c r="AT28" s="66" t="s">
        <v>116</v>
      </c>
      <c r="AU28" s="66" t="s">
        <v>117</v>
      </c>
      <c r="AV28" s="66" t="s">
        <v>115</v>
      </c>
      <c r="AW28" s="146">
        <v>43143</v>
      </c>
      <c r="AX28" s="66" t="s">
        <v>1251</v>
      </c>
      <c r="AY28" s="66">
        <v>1</v>
      </c>
      <c r="AZ28" s="66">
        <v>1</v>
      </c>
      <c r="BA28" s="66">
        <v>1</v>
      </c>
      <c r="BB28" s="66">
        <v>1</v>
      </c>
      <c r="BC28" s="66">
        <v>1</v>
      </c>
      <c r="BD28" s="66">
        <v>0</v>
      </c>
      <c r="BE28" s="134"/>
      <c r="BF28" s="69" t="s">
        <v>212</v>
      </c>
      <c r="BG28" s="69"/>
      <c r="BH28" s="69"/>
      <c r="BI28" s="81">
        <v>1</v>
      </c>
      <c r="BJ28" s="81"/>
      <c r="BK28" s="75">
        <v>60</v>
      </c>
      <c r="BL28" s="75">
        <v>73</v>
      </c>
      <c r="BM28" s="70">
        <v>133</v>
      </c>
      <c r="BN28" s="75"/>
      <c r="BO28" s="75" t="s">
        <v>120</v>
      </c>
      <c r="BP28" s="75" t="s">
        <v>39</v>
      </c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</row>
    <row r="29" spans="1:79" ht="18" customHeight="1">
      <c r="A29" s="277">
        <v>16</v>
      </c>
      <c r="B29" s="286" t="s">
        <v>1966</v>
      </c>
      <c r="C29" s="381">
        <v>20131016</v>
      </c>
      <c r="D29" s="383" t="s">
        <v>2193</v>
      </c>
      <c r="E29" s="281" t="s">
        <v>72</v>
      </c>
      <c r="F29" s="6"/>
      <c r="G29" s="11"/>
      <c r="H29" s="12"/>
      <c r="I29" s="29"/>
      <c r="J29" s="29"/>
      <c r="K29" s="29"/>
      <c r="L29" s="132"/>
      <c r="M29" s="136" t="s">
        <v>1252</v>
      </c>
      <c r="N29" s="132" t="s">
        <v>91</v>
      </c>
      <c r="O29" s="75" t="s">
        <v>41</v>
      </c>
      <c r="P29" s="175">
        <v>5.2710499999999997E+20</v>
      </c>
      <c r="Q29" s="75" t="s">
        <v>42</v>
      </c>
      <c r="R29" s="176">
        <v>88261878570</v>
      </c>
      <c r="S29" s="132">
        <v>166</v>
      </c>
      <c r="T29" s="132">
        <v>58</v>
      </c>
      <c r="U29" s="136" t="s">
        <v>1253</v>
      </c>
      <c r="V29" s="136" t="s">
        <v>1254</v>
      </c>
      <c r="W29" s="136" t="s">
        <v>1255</v>
      </c>
      <c r="X29" s="86" t="s">
        <v>64</v>
      </c>
      <c r="Y29" s="86" t="s">
        <v>64</v>
      </c>
      <c r="Z29" s="132" t="s">
        <v>53</v>
      </c>
      <c r="AA29" s="148" t="s">
        <v>830</v>
      </c>
      <c r="AB29" s="136" t="s">
        <v>1256</v>
      </c>
      <c r="AC29" s="136" t="s">
        <v>1257</v>
      </c>
      <c r="AD29" s="132" t="s">
        <v>51</v>
      </c>
      <c r="AE29" s="132">
        <v>0</v>
      </c>
      <c r="AF29" s="132">
        <v>0</v>
      </c>
      <c r="AG29" s="132"/>
      <c r="AH29" s="132">
        <v>0</v>
      </c>
      <c r="AI29" s="132" t="s">
        <v>114</v>
      </c>
      <c r="AJ29" s="132">
        <v>2018</v>
      </c>
      <c r="AK29" s="96" t="s">
        <v>39</v>
      </c>
      <c r="AL29" s="96" t="s">
        <v>105</v>
      </c>
      <c r="AM29" s="136"/>
      <c r="AN29" s="136"/>
      <c r="AO29" s="136"/>
      <c r="AP29" s="136"/>
      <c r="AQ29" s="75">
        <v>1</v>
      </c>
      <c r="AR29" s="132"/>
      <c r="AS29" s="132"/>
      <c r="AT29" s="132"/>
      <c r="AU29" s="132" t="s">
        <v>116</v>
      </c>
      <c r="AV29" s="132" t="s">
        <v>117</v>
      </c>
      <c r="AW29" s="132"/>
      <c r="AX29" s="147">
        <v>43291</v>
      </c>
      <c r="AY29" s="136"/>
      <c r="AZ29" s="132">
        <v>3</v>
      </c>
      <c r="BA29" s="132">
        <v>0</v>
      </c>
      <c r="BB29" s="132">
        <v>0</v>
      </c>
      <c r="BC29" s="132">
        <v>0</v>
      </c>
      <c r="BD29" s="132">
        <v>0</v>
      </c>
      <c r="BE29" s="134">
        <v>0</v>
      </c>
      <c r="BF29" s="69"/>
      <c r="BG29" s="69"/>
      <c r="BH29" s="69"/>
      <c r="BI29" s="87" t="s">
        <v>335</v>
      </c>
      <c r="BJ29" s="117"/>
      <c r="BK29" s="90">
        <v>60</v>
      </c>
      <c r="BL29" s="90">
        <v>80</v>
      </c>
      <c r="BM29" s="76">
        <f>BK29+BL29</f>
        <v>140</v>
      </c>
      <c r="BN29" s="72"/>
      <c r="BO29" s="72" t="str">
        <f>IF(BM29&lt;95,"TIDAK LULUS",IF(BM29&gt;=95,"LULUS"))</f>
        <v>LULUS</v>
      </c>
      <c r="BP29" s="90" t="s">
        <v>39</v>
      </c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</row>
    <row r="30" spans="1:79" ht="18" customHeight="1">
      <c r="A30" s="277">
        <f t="shared" si="0"/>
        <v>17</v>
      </c>
      <c r="B30" s="289" t="s">
        <v>1967</v>
      </c>
      <c r="C30" s="381">
        <v>20131017</v>
      </c>
      <c r="D30" s="383" t="s">
        <v>2195</v>
      </c>
      <c r="E30" s="281" t="s">
        <v>72</v>
      </c>
      <c r="F30" s="6"/>
      <c r="G30" s="11"/>
      <c r="H30" s="12"/>
      <c r="I30" s="29"/>
      <c r="J30" s="29"/>
      <c r="K30" s="29"/>
      <c r="L30" s="140" t="s">
        <v>1258</v>
      </c>
      <c r="M30" s="140" t="s">
        <v>88</v>
      </c>
      <c r="N30" s="140" t="s">
        <v>41</v>
      </c>
      <c r="O30" s="84">
        <v>0</v>
      </c>
      <c r="P30" s="140" t="s">
        <v>42</v>
      </c>
      <c r="Q30" s="84">
        <v>81228562963</v>
      </c>
      <c r="R30" s="140">
        <v>170</v>
      </c>
      <c r="S30" s="140">
        <v>68</v>
      </c>
      <c r="T30" s="140" t="s">
        <v>1259</v>
      </c>
      <c r="U30" s="140" t="s">
        <v>1260</v>
      </c>
      <c r="V30" s="140" t="s">
        <v>1261</v>
      </c>
      <c r="W30" s="140" t="s">
        <v>55</v>
      </c>
      <c r="X30" s="140" t="s">
        <v>52</v>
      </c>
      <c r="Y30" s="140" t="s">
        <v>45</v>
      </c>
      <c r="Z30" s="140" t="s">
        <v>45</v>
      </c>
      <c r="AA30" s="140" t="s">
        <v>1262</v>
      </c>
      <c r="AB30" s="140" t="s">
        <v>1263</v>
      </c>
      <c r="AC30" s="140" t="s">
        <v>51</v>
      </c>
      <c r="AD30" s="140">
        <v>0</v>
      </c>
      <c r="AE30" s="140">
        <v>0</v>
      </c>
      <c r="AF30" s="140"/>
      <c r="AG30" s="140">
        <v>0</v>
      </c>
      <c r="AH30" s="140" t="s">
        <v>138</v>
      </c>
      <c r="AI30" s="140">
        <v>2018</v>
      </c>
      <c r="AJ30" s="140" t="s">
        <v>115</v>
      </c>
      <c r="AK30" s="111" t="s">
        <v>194</v>
      </c>
      <c r="AL30" s="111"/>
      <c r="AM30" s="140"/>
      <c r="AN30" s="140"/>
      <c r="AO30" s="140"/>
      <c r="AP30" s="140">
        <v>1</v>
      </c>
      <c r="AQ30" s="84"/>
      <c r="AR30" s="140"/>
      <c r="AS30" s="140"/>
      <c r="AT30" s="140" t="s">
        <v>116</v>
      </c>
      <c r="AU30" s="140" t="s">
        <v>117</v>
      </c>
      <c r="AV30" s="140"/>
      <c r="AW30" s="141">
        <v>43216</v>
      </c>
      <c r="AX30" s="140" t="s">
        <v>1264</v>
      </c>
      <c r="AY30" s="140">
        <v>2</v>
      </c>
      <c r="AZ30" s="140">
        <v>0</v>
      </c>
      <c r="BA30" s="140">
        <v>0</v>
      </c>
      <c r="BB30" s="140">
        <v>0</v>
      </c>
      <c r="BC30" s="140">
        <v>0</v>
      </c>
      <c r="BD30" s="140">
        <v>0</v>
      </c>
      <c r="BE30" s="177" t="s">
        <v>487</v>
      </c>
      <c r="BF30" s="107"/>
      <c r="BG30" s="71"/>
      <c r="BH30" s="71"/>
      <c r="BI30" s="88"/>
      <c r="BJ30" s="89"/>
      <c r="BK30" s="90">
        <v>59</v>
      </c>
      <c r="BL30" s="90">
        <v>80</v>
      </c>
      <c r="BM30" s="76">
        <v>139</v>
      </c>
      <c r="BN30" s="72"/>
      <c r="BO30" s="72" t="s">
        <v>120</v>
      </c>
      <c r="BP30" s="75" t="s">
        <v>39</v>
      </c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</row>
    <row r="31" spans="1:79" ht="18" customHeight="1">
      <c r="A31" s="277">
        <f t="shared" si="0"/>
        <v>18</v>
      </c>
      <c r="B31" s="286" t="s">
        <v>1969</v>
      </c>
      <c r="C31" s="381">
        <v>20131018</v>
      </c>
      <c r="D31" s="383" t="s">
        <v>2197</v>
      </c>
      <c r="E31" s="281" t="s">
        <v>72</v>
      </c>
      <c r="F31" s="6"/>
      <c r="G31" s="10"/>
      <c r="H31" s="16"/>
      <c r="I31" s="29"/>
      <c r="J31" s="29"/>
      <c r="K31" s="29"/>
      <c r="L31" s="65" t="s">
        <v>1272</v>
      </c>
      <c r="M31" s="65" t="s">
        <v>40</v>
      </c>
      <c r="N31" s="65" t="s">
        <v>41</v>
      </c>
      <c r="O31" s="65">
        <v>5104052910000000</v>
      </c>
      <c r="P31" s="65" t="s">
        <v>42</v>
      </c>
      <c r="Q31" s="65">
        <v>89539461975</v>
      </c>
      <c r="R31" s="65">
        <v>165</v>
      </c>
      <c r="S31" s="65">
        <v>90</v>
      </c>
      <c r="T31" s="65" t="s">
        <v>1273</v>
      </c>
      <c r="U31" s="65" t="s">
        <v>1274</v>
      </c>
      <c r="V31" s="65" t="s">
        <v>1275</v>
      </c>
      <c r="W31" s="65" t="s">
        <v>43</v>
      </c>
      <c r="X31" s="65" t="s">
        <v>52</v>
      </c>
      <c r="Y31" s="65" t="s">
        <v>45</v>
      </c>
      <c r="Z31" s="65" t="s">
        <v>49</v>
      </c>
      <c r="AA31" s="65" t="s">
        <v>1276</v>
      </c>
      <c r="AB31" s="65" t="s">
        <v>1277</v>
      </c>
      <c r="AC31" s="65" t="s">
        <v>51</v>
      </c>
      <c r="AD31" s="65">
        <v>0</v>
      </c>
      <c r="AE31" s="65">
        <v>0</v>
      </c>
      <c r="AF31" s="65"/>
      <c r="AG31" s="65">
        <v>0</v>
      </c>
      <c r="AH31" s="65" t="s">
        <v>128</v>
      </c>
      <c r="AI31" s="65">
        <v>0</v>
      </c>
      <c r="AJ31" s="65" t="s">
        <v>115</v>
      </c>
      <c r="AK31" s="80" t="s">
        <v>115</v>
      </c>
      <c r="AL31" s="80"/>
      <c r="AM31" s="65"/>
      <c r="AN31" s="65"/>
      <c r="AO31" s="65"/>
      <c r="AP31" s="65">
        <v>1</v>
      </c>
      <c r="AQ31" s="65"/>
      <c r="AR31" s="65"/>
      <c r="AS31" s="65"/>
      <c r="AT31" s="65" t="s">
        <v>116</v>
      </c>
      <c r="AU31" s="65" t="s">
        <v>117</v>
      </c>
      <c r="AV31" s="65" t="s">
        <v>115</v>
      </c>
      <c r="AW31" s="74">
        <v>43152</v>
      </c>
      <c r="AX31" s="65" t="s">
        <v>1278</v>
      </c>
      <c r="AY31" s="65">
        <v>1</v>
      </c>
      <c r="AZ31" s="65">
        <v>1</v>
      </c>
      <c r="BA31" s="65">
        <v>1</v>
      </c>
      <c r="BB31" s="65">
        <v>1</v>
      </c>
      <c r="BC31" s="65">
        <v>1</v>
      </c>
      <c r="BD31" s="65">
        <v>0</v>
      </c>
      <c r="BE31" s="75"/>
      <c r="BF31" s="78" t="s">
        <v>522</v>
      </c>
      <c r="BG31" s="78"/>
      <c r="BH31" s="78"/>
      <c r="BI31" s="78">
        <v>1</v>
      </c>
      <c r="BJ31" s="79"/>
      <c r="BK31" s="75">
        <v>53</v>
      </c>
      <c r="BL31" s="75">
        <v>75</v>
      </c>
      <c r="BM31" s="70">
        <v>128</v>
      </c>
      <c r="BN31" s="75" t="s">
        <v>1279</v>
      </c>
      <c r="BO31" s="75" t="s">
        <v>120</v>
      </c>
      <c r="BP31" s="75" t="s">
        <v>39</v>
      </c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</row>
    <row r="32" spans="1:79" ht="18" customHeight="1">
      <c r="A32" s="277">
        <f t="shared" si="0"/>
        <v>19</v>
      </c>
      <c r="B32" s="286" t="s">
        <v>1970</v>
      </c>
      <c r="C32" s="381">
        <v>20131019</v>
      </c>
      <c r="D32" s="383" t="s">
        <v>2199</v>
      </c>
      <c r="E32" s="281" t="s">
        <v>72</v>
      </c>
      <c r="F32" s="6"/>
      <c r="G32" s="10"/>
      <c r="H32" s="16"/>
      <c r="I32" s="29"/>
      <c r="J32" s="29"/>
      <c r="K32" s="29"/>
      <c r="L32" s="133" t="s">
        <v>1280</v>
      </c>
      <c r="M32" s="132" t="s">
        <v>40</v>
      </c>
      <c r="N32" s="134" t="s">
        <v>41</v>
      </c>
      <c r="O32" s="75">
        <v>5171020607980000</v>
      </c>
      <c r="P32" s="75" t="s">
        <v>42</v>
      </c>
      <c r="Q32" s="75">
        <v>82237069125</v>
      </c>
      <c r="R32" s="135">
        <v>170</v>
      </c>
      <c r="S32" s="132">
        <v>55</v>
      </c>
      <c r="T32" s="136" t="s">
        <v>1281</v>
      </c>
      <c r="U32" s="136" t="s">
        <v>1282</v>
      </c>
      <c r="V32" s="138" t="s">
        <v>1283</v>
      </c>
      <c r="W32" s="137" t="s">
        <v>43</v>
      </c>
      <c r="X32" s="95" t="s">
        <v>43</v>
      </c>
      <c r="Y32" s="95" t="s">
        <v>45</v>
      </c>
      <c r="Z32" s="95" t="s">
        <v>49</v>
      </c>
      <c r="AA32" s="95" t="s">
        <v>1284</v>
      </c>
      <c r="AB32" s="133" t="s">
        <v>306</v>
      </c>
      <c r="AC32" s="134" t="s">
        <v>51</v>
      </c>
      <c r="AD32" s="75">
        <v>0</v>
      </c>
      <c r="AE32" s="75">
        <v>0</v>
      </c>
      <c r="AF32" s="75"/>
      <c r="AG32" s="75">
        <v>0</v>
      </c>
      <c r="AH32" s="75" t="s">
        <v>114</v>
      </c>
      <c r="AI32" s="75">
        <v>2018</v>
      </c>
      <c r="AJ32" s="75" t="s">
        <v>39</v>
      </c>
      <c r="AK32" s="96" t="s">
        <v>39</v>
      </c>
      <c r="AL32" s="136"/>
      <c r="AM32" s="136"/>
      <c r="AN32" s="136"/>
      <c r="AO32" s="136"/>
      <c r="AP32" s="134">
        <v>1</v>
      </c>
      <c r="AQ32" s="75"/>
      <c r="AR32" s="75"/>
      <c r="AS32" s="75"/>
      <c r="AT32" s="75" t="s">
        <v>116</v>
      </c>
      <c r="AU32" s="75" t="s">
        <v>117</v>
      </c>
      <c r="AV32" s="75"/>
      <c r="AW32" s="97">
        <v>43174</v>
      </c>
      <c r="AX32" s="95" t="s">
        <v>1285</v>
      </c>
      <c r="AY32" s="75">
        <v>2</v>
      </c>
      <c r="AZ32" s="75">
        <v>0</v>
      </c>
      <c r="BA32" s="75">
        <v>0</v>
      </c>
      <c r="BB32" s="75">
        <v>0</v>
      </c>
      <c r="BC32" s="75">
        <v>0</v>
      </c>
      <c r="BD32" s="75">
        <v>0</v>
      </c>
      <c r="BE32" s="86"/>
      <c r="BF32" s="87" t="s">
        <v>632</v>
      </c>
      <c r="BG32" s="88"/>
      <c r="BH32" s="88"/>
      <c r="BI32" s="88"/>
      <c r="BJ32" s="152"/>
      <c r="BK32" s="75">
        <v>53</v>
      </c>
      <c r="BL32" s="75">
        <v>60</v>
      </c>
      <c r="BM32" s="76">
        <v>113</v>
      </c>
      <c r="BN32" s="95"/>
      <c r="BO32" s="72" t="s">
        <v>120</v>
      </c>
      <c r="BP32" s="75" t="s">
        <v>39</v>
      </c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</row>
    <row r="33" spans="1:79" ht="18" customHeight="1">
      <c r="A33" s="277">
        <f t="shared" si="0"/>
        <v>20</v>
      </c>
      <c r="B33" s="284" t="s">
        <v>1971</v>
      </c>
      <c r="C33" s="381">
        <v>20131020</v>
      </c>
      <c r="D33" s="383" t="s">
        <v>2201</v>
      </c>
      <c r="E33" s="281" t="s">
        <v>72</v>
      </c>
      <c r="F33" s="6"/>
      <c r="G33" s="10"/>
      <c r="H33" s="16"/>
      <c r="I33" s="29"/>
      <c r="J33" s="29"/>
      <c r="K33" s="29"/>
      <c r="L33" s="133" t="s">
        <v>1286</v>
      </c>
      <c r="M33" s="132" t="s">
        <v>40</v>
      </c>
      <c r="N33" s="134" t="s">
        <v>41</v>
      </c>
      <c r="O33" s="75">
        <v>5104012701000000</v>
      </c>
      <c r="P33" s="75" t="s">
        <v>42</v>
      </c>
      <c r="Q33" s="75">
        <v>85238081302</v>
      </c>
      <c r="R33" s="135">
        <v>173</v>
      </c>
      <c r="S33" s="132">
        <v>55</v>
      </c>
      <c r="T33" s="136" t="s">
        <v>1287</v>
      </c>
      <c r="U33" s="137" t="s">
        <v>1288</v>
      </c>
      <c r="V33" s="95" t="s">
        <v>1289</v>
      </c>
      <c r="W33" s="133" t="s">
        <v>43</v>
      </c>
      <c r="X33" s="95" t="s">
        <v>64</v>
      </c>
      <c r="Y33" s="95" t="s">
        <v>53</v>
      </c>
      <c r="Z33" s="95" t="s">
        <v>53</v>
      </c>
      <c r="AA33" s="95" t="s">
        <v>1290</v>
      </c>
      <c r="AB33" s="133" t="s">
        <v>319</v>
      </c>
      <c r="AC33" s="134" t="s">
        <v>51</v>
      </c>
      <c r="AD33" s="75">
        <v>0</v>
      </c>
      <c r="AE33" s="75">
        <v>0</v>
      </c>
      <c r="AF33" s="75"/>
      <c r="AG33" s="75">
        <v>0</v>
      </c>
      <c r="AH33" s="75" t="s">
        <v>138</v>
      </c>
      <c r="AI33" s="75">
        <v>2018</v>
      </c>
      <c r="AJ33" s="75" t="s">
        <v>39</v>
      </c>
      <c r="AK33" s="96" t="s">
        <v>39</v>
      </c>
      <c r="AL33" s="108"/>
      <c r="AM33" s="136"/>
      <c r="AN33" s="136"/>
      <c r="AO33" s="136"/>
      <c r="AP33" s="134">
        <v>1</v>
      </c>
      <c r="AQ33" s="75"/>
      <c r="AR33" s="75"/>
      <c r="AS33" s="75"/>
      <c r="AT33" s="75" t="s">
        <v>116</v>
      </c>
      <c r="AU33" s="75" t="s">
        <v>117</v>
      </c>
      <c r="AV33" s="75"/>
      <c r="AW33" s="97">
        <v>43173</v>
      </c>
      <c r="AX33" s="95" t="s">
        <v>1291</v>
      </c>
      <c r="AY33" s="75">
        <v>2</v>
      </c>
      <c r="AZ33" s="75">
        <v>0</v>
      </c>
      <c r="BA33" s="75">
        <v>1</v>
      </c>
      <c r="BB33" s="75">
        <v>1</v>
      </c>
      <c r="BC33" s="75">
        <v>1</v>
      </c>
      <c r="BD33" s="75">
        <v>0</v>
      </c>
      <c r="BE33" s="86" t="s">
        <v>284</v>
      </c>
      <c r="BF33" s="87"/>
      <c r="BG33" s="88"/>
      <c r="BH33" s="88"/>
      <c r="BI33" s="88"/>
      <c r="BJ33" s="152"/>
      <c r="BK33" s="90">
        <v>50</v>
      </c>
      <c r="BL33" s="75">
        <v>70</v>
      </c>
      <c r="BM33" s="76">
        <v>120</v>
      </c>
      <c r="BN33" s="95" t="s">
        <v>1292</v>
      </c>
      <c r="BO33" s="72" t="s">
        <v>120</v>
      </c>
      <c r="BP33" s="96" t="s">
        <v>39</v>
      </c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</row>
    <row r="34" spans="1:79" ht="18" customHeight="1">
      <c r="A34" s="277">
        <f t="shared" si="0"/>
        <v>21</v>
      </c>
      <c r="B34" s="284" t="s">
        <v>1972</v>
      </c>
      <c r="C34" s="381">
        <v>20131021</v>
      </c>
      <c r="D34" s="383" t="s">
        <v>2203</v>
      </c>
      <c r="E34" s="281" t="s">
        <v>72</v>
      </c>
      <c r="F34" s="6"/>
      <c r="G34" s="10"/>
      <c r="H34" s="16"/>
      <c r="I34" s="29"/>
      <c r="J34" s="29"/>
      <c r="K34" s="29"/>
      <c r="L34" s="133" t="s">
        <v>1293</v>
      </c>
      <c r="M34" s="132" t="s">
        <v>40</v>
      </c>
      <c r="N34" s="134" t="s">
        <v>41</v>
      </c>
      <c r="O34" s="75">
        <v>5107062509990000</v>
      </c>
      <c r="P34" s="75" t="s">
        <v>42</v>
      </c>
      <c r="Q34" s="75">
        <v>85646927085</v>
      </c>
      <c r="R34" s="135">
        <v>160</v>
      </c>
      <c r="S34" s="132">
        <v>45</v>
      </c>
      <c r="T34" s="136" t="s">
        <v>1294</v>
      </c>
      <c r="U34" s="136" t="s">
        <v>1295</v>
      </c>
      <c r="V34" s="136" t="s">
        <v>1296</v>
      </c>
      <c r="W34" s="137" t="s">
        <v>66</v>
      </c>
      <c r="X34" s="95" t="s">
        <v>66</v>
      </c>
      <c r="Y34" s="178" t="s">
        <v>56</v>
      </c>
      <c r="Z34" s="95" t="s">
        <v>56</v>
      </c>
      <c r="AA34" s="136" t="s">
        <v>1297</v>
      </c>
      <c r="AB34" s="133" t="s">
        <v>479</v>
      </c>
      <c r="AC34" s="134" t="s">
        <v>48</v>
      </c>
      <c r="AD34" s="75">
        <v>0</v>
      </c>
      <c r="AE34" s="75">
        <v>0</v>
      </c>
      <c r="AF34" s="75"/>
      <c r="AG34" s="75">
        <v>0</v>
      </c>
      <c r="AH34" s="75" t="s">
        <v>128</v>
      </c>
      <c r="AI34" s="75">
        <v>2018</v>
      </c>
      <c r="AJ34" s="75" t="s">
        <v>65</v>
      </c>
      <c r="AK34" s="96" t="s">
        <v>39</v>
      </c>
      <c r="AL34" s="136"/>
      <c r="AM34" s="136"/>
      <c r="AN34" s="136"/>
      <c r="AO34" s="136"/>
      <c r="AP34" s="134">
        <v>1</v>
      </c>
      <c r="AQ34" s="75"/>
      <c r="AR34" s="75"/>
      <c r="AS34" s="75"/>
      <c r="AT34" s="75" t="s">
        <v>116</v>
      </c>
      <c r="AU34" s="75" t="s">
        <v>117</v>
      </c>
      <c r="AV34" s="75"/>
      <c r="AW34" s="97">
        <v>43200</v>
      </c>
      <c r="AX34" s="95" t="s">
        <v>1298</v>
      </c>
      <c r="AY34" s="75">
        <v>2</v>
      </c>
      <c r="AZ34" s="75">
        <v>0</v>
      </c>
      <c r="BA34" s="75">
        <v>0</v>
      </c>
      <c r="BB34" s="75">
        <v>0</v>
      </c>
      <c r="BC34" s="75">
        <v>0</v>
      </c>
      <c r="BD34" s="75">
        <v>0</v>
      </c>
      <c r="BE34" s="86"/>
      <c r="BF34" s="87" t="s">
        <v>588</v>
      </c>
      <c r="BG34" s="88"/>
      <c r="BH34" s="88"/>
      <c r="BI34" s="88"/>
      <c r="BJ34" s="89"/>
      <c r="BK34" s="90">
        <v>50</v>
      </c>
      <c r="BL34" s="90">
        <v>76</v>
      </c>
      <c r="BM34" s="76">
        <v>126</v>
      </c>
      <c r="BN34" s="72"/>
      <c r="BO34" s="72" t="s">
        <v>120</v>
      </c>
      <c r="BP34" s="75" t="s">
        <v>39</v>
      </c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</row>
    <row r="35" spans="1:79" ht="18" customHeight="1">
      <c r="A35" s="277">
        <f t="shared" si="0"/>
        <v>22</v>
      </c>
      <c r="B35" s="286" t="s">
        <v>1973</v>
      </c>
      <c r="C35" s="381">
        <v>20131022</v>
      </c>
      <c r="D35" s="383" t="s">
        <v>2206</v>
      </c>
      <c r="E35" s="281" t="s">
        <v>72</v>
      </c>
      <c r="F35" s="6"/>
      <c r="G35" s="10"/>
      <c r="H35" s="16"/>
      <c r="I35" s="29"/>
      <c r="J35" s="29"/>
      <c r="K35" s="29"/>
      <c r="L35" s="75"/>
      <c r="M35" s="86" t="s">
        <v>1299</v>
      </c>
      <c r="N35" s="75" t="s">
        <v>40</v>
      </c>
      <c r="O35" s="75" t="s">
        <v>41</v>
      </c>
      <c r="P35" s="118">
        <v>5.1040499999999997E+20</v>
      </c>
      <c r="Q35" s="75" t="s">
        <v>42</v>
      </c>
      <c r="R35" s="75">
        <v>81237791590</v>
      </c>
      <c r="S35" s="75">
        <v>180</v>
      </c>
      <c r="T35" s="75">
        <v>90</v>
      </c>
      <c r="U35" s="86" t="s">
        <v>1300</v>
      </c>
      <c r="V35" s="86" t="s">
        <v>1301</v>
      </c>
      <c r="W35" s="86" t="s">
        <v>1302</v>
      </c>
      <c r="X35" s="75" t="s">
        <v>43</v>
      </c>
      <c r="Y35" s="75" t="s">
        <v>43</v>
      </c>
      <c r="Z35" s="75" t="s">
        <v>53</v>
      </c>
      <c r="AA35" s="75" t="s">
        <v>46</v>
      </c>
      <c r="AB35" s="86" t="s">
        <v>1303</v>
      </c>
      <c r="AC35" s="86" t="s">
        <v>1304</v>
      </c>
      <c r="AD35" s="75" t="s">
        <v>51</v>
      </c>
      <c r="AE35" s="75">
        <v>0</v>
      </c>
      <c r="AF35" s="75">
        <v>0</v>
      </c>
      <c r="AG35" s="75"/>
      <c r="AH35" s="75">
        <v>0</v>
      </c>
      <c r="AI35" s="75" t="s">
        <v>138</v>
      </c>
      <c r="AJ35" s="75">
        <v>2018</v>
      </c>
      <c r="AK35" s="96" t="s">
        <v>39</v>
      </c>
      <c r="AL35" s="75" t="s">
        <v>39</v>
      </c>
      <c r="AM35" s="75"/>
      <c r="AN35" s="75"/>
      <c r="AO35" s="75"/>
      <c r="AP35" s="75"/>
      <c r="AQ35" s="75">
        <v>1</v>
      </c>
      <c r="AR35" s="75"/>
      <c r="AS35" s="75"/>
      <c r="AT35" s="75"/>
      <c r="AU35" s="75" t="s">
        <v>116</v>
      </c>
      <c r="AV35" s="75" t="s">
        <v>117</v>
      </c>
      <c r="AW35" s="75"/>
      <c r="AX35" s="97">
        <v>43290</v>
      </c>
      <c r="AY35" s="86" t="s">
        <v>1305</v>
      </c>
      <c r="AZ35" s="75">
        <v>3</v>
      </c>
      <c r="BA35" s="75">
        <v>0</v>
      </c>
      <c r="BB35" s="75">
        <v>1</v>
      </c>
      <c r="BC35" s="75">
        <v>1</v>
      </c>
      <c r="BD35" s="75">
        <v>1</v>
      </c>
      <c r="BE35" s="75">
        <v>0</v>
      </c>
      <c r="BF35" s="78"/>
      <c r="BG35" s="78"/>
      <c r="BH35" s="78"/>
      <c r="BI35" s="87"/>
      <c r="BJ35" s="117" t="s">
        <v>220</v>
      </c>
      <c r="BK35" s="90">
        <v>50</v>
      </c>
      <c r="BL35" s="90">
        <v>81.400000000000006</v>
      </c>
      <c r="BM35" s="76">
        <f>BK35+BL35</f>
        <v>131.4</v>
      </c>
      <c r="BN35" s="72"/>
      <c r="BO35" s="72" t="str">
        <f>IF(BM35&lt;95,"TIDAK LULUS",IF(BM35&gt;=95,"LULUS"))</f>
        <v>LULUS</v>
      </c>
      <c r="BP35" s="90" t="s">
        <v>39</v>
      </c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</row>
    <row r="36" spans="1:79" ht="18" customHeight="1">
      <c r="A36" s="277">
        <f t="shared" si="0"/>
        <v>23</v>
      </c>
      <c r="B36" s="286" t="s">
        <v>1974</v>
      </c>
      <c r="C36" s="381">
        <v>20131023</v>
      </c>
      <c r="D36" s="383" t="s">
        <v>2208</v>
      </c>
      <c r="E36" s="281" t="s">
        <v>72</v>
      </c>
      <c r="F36" s="6"/>
      <c r="G36" s="10"/>
      <c r="H36" s="16"/>
      <c r="I36" s="29"/>
      <c r="J36" s="29"/>
      <c r="K36" s="29"/>
      <c r="L36" s="179"/>
      <c r="M36" s="180" t="s">
        <v>1306</v>
      </c>
      <c r="N36" s="181" t="s">
        <v>40</v>
      </c>
      <c r="O36" s="173" t="s">
        <v>41</v>
      </c>
      <c r="P36" s="182">
        <v>5.10304E+20</v>
      </c>
      <c r="Q36" s="173" t="s">
        <v>42</v>
      </c>
      <c r="R36" s="179">
        <v>89580014135</v>
      </c>
      <c r="S36" s="183">
        <v>170</v>
      </c>
      <c r="T36" s="183">
        <v>60</v>
      </c>
      <c r="U36" s="180" t="s">
        <v>1307</v>
      </c>
      <c r="V36" s="180" t="s">
        <v>1308</v>
      </c>
      <c r="W36" s="184" t="s">
        <v>1309</v>
      </c>
      <c r="X36" s="174" t="s">
        <v>43</v>
      </c>
      <c r="Y36" s="174" t="s">
        <v>43</v>
      </c>
      <c r="Z36" s="174" t="s">
        <v>45</v>
      </c>
      <c r="AA36" s="174" t="s">
        <v>45</v>
      </c>
      <c r="AB36" s="185" t="s">
        <v>1310</v>
      </c>
      <c r="AC36" s="184" t="s">
        <v>1311</v>
      </c>
      <c r="AD36" s="173" t="s">
        <v>48</v>
      </c>
      <c r="AE36" s="173">
        <v>0</v>
      </c>
      <c r="AF36" s="173">
        <v>0</v>
      </c>
      <c r="AG36" s="173"/>
      <c r="AH36" s="173">
        <v>0</v>
      </c>
      <c r="AI36" s="173" t="s">
        <v>128</v>
      </c>
      <c r="AJ36" s="173">
        <v>2018</v>
      </c>
      <c r="AK36" s="186" t="s">
        <v>39</v>
      </c>
      <c r="AL36" s="183" t="s">
        <v>65</v>
      </c>
      <c r="AM36" s="180"/>
      <c r="AN36" s="180"/>
      <c r="AO36" s="180"/>
      <c r="AP36" s="184"/>
      <c r="AQ36" s="173">
        <v>1</v>
      </c>
      <c r="AR36" s="173"/>
      <c r="AS36" s="173"/>
      <c r="AT36" s="173"/>
      <c r="AU36" s="173" t="s">
        <v>116</v>
      </c>
      <c r="AV36" s="173" t="s">
        <v>117</v>
      </c>
      <c r="AW36" s="174"/>
      <c r="AX36" s="187">
        <v>43244</v>
      </c>
      <c r="AY36" s="174" t="s">
        <v>1312</v>
      </c>
      <c r="AZ36" s="173">
        <v>3</v>
      </c>
      <c r="BA36" s="173">
        <v>0</v>
      </c>
      <c r="BB36" s="173">
        <v>0</v>
      </c>
      <c r="BC36" s="173">
        <v>0</v>
      </c>
      <c r="BD36" s="173">
        <v>0</v>
      </c>
      <c r="BE36" s="173">
        <v>0</v>
      </c>
      <c r="BF36" s="188"/>
      <c r="BG36" s="188"/>
      <c r="BH36" s="188"/>
      <c r="BI36" s="189"/>
      <c r="BJ36" s="190" t="s">
        <v>220</v>
      </c>
      <c r="BK36" s="191">
        <v>50</v>
      </c>
      <c r="BL36" s="191">
        <v>74.2</v>
      </c>
      <c r="BM36" s="192">
        <f>BK36+BL36</f>
        <v>124.2</v>
      </c>
      <c r="BN36" s="193"/>
      <c r="BO36" s="193" t="str">
        <f>IF(BM36&lt;95,"TIDAK LULUS",IF(BM36&gt;=95,"LULUS"))</f>
        <v>LULUS</v>
      </c>
      <c r="BP36" s="191" t="s">
        <v>39</v>
      </c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</row>
    <row r="37" spans="1:79" ht="18" customHeight="1">
      <c r="A37" s="277">
        <f t="shared" si="0"/>
        <v>24</v>
      </c>
      <c r="B37" s="286" t="s">
        <v>1975</v>
      </c>
      <c r="C37" s="381">
        <v>20131024</v>
      </c>
      <c r="D37" s="383" t="s">
        <v>2210</v>
      </c>
      <c r="E37" s="281" t="s">
        <v>72</v>
      </c>
      <c r="F37" s="6"/>
      <c r="G37" s="10"/>
      <c r="H37" s="16"/>
      <c r="I37" s="29"/>
      <c r="J37" s="29"/>
      <c r="K37" s="29"/>
      <c r="L37" s="194" t="s">
        <v>1313</v>
      </c>
      <c r="M37" s="195" t="s">
        <v>40</v>
      </c>
      <c r="N37" s="196" t="s">
        <v>41</v>
      </c>
      <c r="O37" s="84">
        <v>0</v>
      </c>
      <c r="P37" s="91" t="s">
        <v>42</v>
      </c>
      <c r="Q37" s="91">
        <v>87784798822</v>
      </c>
      <c r="R37" s="197">
        <v>173</v>
      </c>
      <c r="S37" s="195">
        <v>83</v>
      </c>
      <c r="T37" s="140" t="s">
        <v>1314</v>
      </c>
      <c r="U37" s="140"/>
      <c r="V37" s="140"/>
      <c r="W37" s="196" t="s">
        <v>64</v>
      </c>
      <c r="X37" s="91" t="s">
        <v>64</v>
      </c>
      <c r="Y37" s="91" t="s">
        <v>57</v>
      </c>
      <c r="Z37" s="84" t="s">
        <v>57</v>
      </c>
      <c r="AA37" s="84"/>
      <c r="AB37" s="194" t="s">
        <v>301</v>
      </c>
      <c r="AC37" s="196" t="s">
        <v>48</v>
      </c>
      <c r="AD37" s="91">
        <v>0</v>
      </c>
      <c r="AE37" s="91">
        <v>0</v>
      </c>
      <c r="AF37" s="91"/>
      <c r="AG37" s="91">
        <v>0</v>
      </c>
      <c r="AH37" s="91" t="s">
        <v>138</v>
      </c>
      <c r="AI37" s="91">
        <v>0</v>
      </c>
      <c r="AJ37" s="65" t="s">
        <v>39</v>
      </c>
      <c r="AK37" s="80" t="s">
        <v>39</v>
      </c>
      <c r="AL37" s="195"/>
      <c r="AM37" s="195"/>
      <c r="AN37" s="195"/>
      <c r="AO37" s="195"/>
      <c r="AP37" s="196">
        <v>1</v>
      </c>
      <c r="AQ37" s="84"/>
      <c r="AR37" s="84"/>
      <c r="AS37" s="84"/>
      <c r="AT37" s="91" t="s">
        <v>116</v>
      </c>
      <c r="AU37" s="91" t="s">
        <v>117</v>
      </c>
      <c r="AV37" s="91"/>
      <c r="AW37" s="92">
        <v>43138</v>
      </c>
      <c r="AX37" s="84" t="s">
        <v>1315</v>
      </c>
      <c r="AY37" s="91">
        <v>1</v>
      </c>
      <c r="AZ37" s="91">
        <v>0</v>
      </c>
      <c r="BA37" s="91">
        <v>0</v>
      </c>
      <c r="BB37" s="91">
        <v>1</v>
      </c>
      <c r="BC37" s="91">
        <v>1</v>
      </c>
      <c r="BD37" s="91">
        <v>0</v>
      </c>
      <c r="BE37" s="86" t="s">
        <v>311</v>
      </c>
      <c r="BF37" s="87"/>
      <c r="BG37" s="87"/>
      <c r="BH37" s="88"/>
      <c r="BI37" s="78">
        <v>1</v>
      </c>
      <c r="BJ37" s="89"/>
      <c r="BK37" s="90">
        <v>49</v>
      </c>
      <c r="BL37" s="90">
        <v>73.400000000000006</v>
      </c>
      <c r="BM37" s="76">
        <v>122.4</v>
      </c>
      <c r="BN37" s="72"/>
      <c r="BO37" s="72" t="s">
        <v>120</v>
      </c>
      <c r="BP37" s="132" t="s">
        <v>39</v>
      </c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</row>
    <row r="38" spans="1:79" ht="18" customHeight="1">
      <c r="A38" s="277">
        <f t="shared" si="0"/>
        <v>25</v>
      </c>
      <c r="B38" s="284" t="s">
        <v>1976</v>
      </c>
      <c r="C38" s="381">
        <v>20131025</v>
      </c>
      <c r="D38" s="383" t="s">
        <v>2211</v>
      </c>
      <c r="E38" s="281" t="s">
        <v>72</v>
      </c>
      <c r="F38" s="6"/>
      <c r="G38" s="10"/>
      <c r="H38" s="16"/>
      <c r="I38" s="29"/>
      <c r="J38" s="29"/>
      <c r="K38" s="29"/>
      <c r="L38" s="65" t="s">
        <v>1316</v>
      </c>
      <c r="M38" s="65" t="s">
        <v>40</v>
      </c>
      <c r="N38" s="65" t="s">
        <v>41</v>
      </c>
      <c r="O38" s="65">
        <v>5104060510990000</v>
      </c>
      <c r="P38" s="65" t="s">
        <v>42</v>
      </c>
      <c r="Q38" s="65">
        <v>81246572661</v>
      </c>
      <c r="R38" s="65">
        <v>168</v>
      </c>
      <c r="S38" s="65">
        <v>55</v>
      </c>
      <c r="T38" s="65" t="s">
        <v>1317</v>
      </c>
      <c r="U38" s="65" t="s">
        <v>1318</v>
      </c>
      <c r="V38" s="65" t="s">
        <v>1319</v>
      </c>
      <c r="W38" s="65" t="s">
        <v>52</v>
      </c>
      <c r="X38" s="65" t="s">
        <v>52</v>
      </c>
      <c r="Y38" s="65" t="s">
        <v>45</v>
      </c>
      <c r="Z38" s="65" t="s">
        <v>45</v>
      </c>
      <c r="AA38" s="65" t="s">
        <v>1320</v>
      </c>
      <c r="AB38" s="65" t="s">
        <v>50</v>
      </c>
      <c r="AC38" s="65" t="s">
        <v>51</v>
      </c>
      <c r="AD38" s="65">
        <v>0</v>
      </c>
      <c r="AE38" s="65">
        <v>0</v>
      </c>
      <c r="AF38" s="65"/>
      <c r="AG38" s="65">
        <v>0</v>
      </c>
      <c r="AH38" s="65" t="s">
        <v>193</v>
      </c>
      <c r="AI38" s="65">
        <v>2018</v>
      </c>
      <c r="AJ38" s="65" t="s">
        <v>115</v>
      </c>
      <c r="AK38" s="65" t="s">
        <v>115</v>
      </c>
      <c r="AL38" s="65"/>
      <c r="AM38" s="65"/>
      <c r="AN38" s="65"/>
      <c r="AO38" s="65"/>
      <c r="AP38" s="65">
        <v>1</v>
      </c>
      <c r="AQ38" s="65"/>
      <c r="AR38" s="65"/>
      <c r="AS38" s="65"/>
      <c r="AT38" s="65" t="s">
        <v>116</v>
      </c>
      <c r="AU38" s="65" t="s">
        <v>117</v>
      </c>
      <c r="AV38" s="65" t="s">
        <v>115</v>
      </c>
      <c r="AW38" s="74">
        <v>43139</v>
      </c>
      <c r="AX38" s="65" t="s">
        <v>1321</v>
      </c>
      <c r="AY38" s="65">
        <v>1</v>
      </c>
      <c r="AZ38" s="65">
        <v>1</v>
      </c>
      <c r="BA38" s="65">
        <v>1</v>
      </c>
      <c r="BB38" s="65">
        <v>1</v>
      </c>
      <c r="BC38" s="65">
        <v>1</v>
      </c>
      <c r="BD38" s="65">
        <v>0</v>
      </c>
      <c r="BE38" s="75" t="s">
        <v>156</v>
      </c>
      <c r="BF38" s="78"/>
      <c r="BG38" s="78"/>
      <c r="BH38" s="78"/>
      <c r="BI38" s="78">
        <v>1</v>
      </c>
      <c r="BJ38" s="79"/>
      <c r="BK38" s="75">
        <v>49</v>
      </c>
      <c r="BL38" s="75">
        <v>71</v>
      </c>
      <c r="BM38" s="70">
        <v>120</v>
      </c>
      <c r="BN38" s="75"/>
      <c r="BO38" s="75" t="s">
        <v>120</v>
      </c>
      <c r="BP38" s="75" t="s">
        <v>39</v>
      </c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</row>
    <row r="39" spans="1:79" s="243" customFormat="1" ht="18" customHeight="1">
      <c r="A39" s="277">
        <f t="shared" si="0"/>
        <v>26</v>
      </c>
      <c r="B39" s="311" t="s">
        <v>1977</v>
      </c>
      <c r="C39" s="381">
        <v>20131026</v>
      </c>
      <c r="D39" s="383" t="s">
        <v>2212</v>
      </c>
      <c r="E39" s="281" t="s">
        <v>72</v>
      </c>
      <c r="F39" s="335"/>
      <c r="G39" s="60"/>
      <c r="H39" s="244"/>
      <c r="I39" s="242"/>
      <c r="J39" s="242"/>
      <c r="K39" s="242"/>
      <c r="L39" s="330"/>
      <c r="M39" s="160" t="s">
        <v>1322</v>
      </c>
      <c r="N39" s="159" t="s">
        <v>40</v>
      </c>
      <c r="O39" s="159" t="s">
        <v>41</v>
      </c>
      <c r="P39" s="162">
        <v>5.1080899999999997E+20</v>
      </c>
      <c r="Q39" s="159" t="s">
        <v>42</v>
      </c>
      <c r="R39" s="159">
        <v>81338036740</v>
      </c>
      <c r="S39" s="159">
        <v>174</v>
      </c>
      <c r="T39" s="159">
        <v>65</v>
      </c>
      <c r="U39" s="160" t="s">
        <v>1323</v>
      </c>
      <c r="V39" s="160" t="s">
        <v>1324</v>
      </c>
      <c r="W39" s="160" t="s">
        <v>1325</v>
      </c>
      <c r="X39" s="160" t="s">
        <v>43</v>
      </c>
      <c r="Y39" s="160" t="s">
        <v>43</v>
      </c>
      <c r="Z39" s="160" t="s">
        <v>46</v>
      </c>
      <c r="AA39" s="160" t="s">
        <v>45</v>
      </c>
      <c r="AB39" s="160" t="s">
        <v>1326</v>
      </c>
      <c r="AC39" s="160" t="s">
        <v>1327</v>
      </c>
      <c r="AD39" s="159" t="s">
        <v>51</v>
      </c>
      <c r="AE39" s="159">
        <v>0</v>
      </c>
      <c r="AF39" s="159">
        <v>0</v>
      </c>
      <c r="AG39" s="159"/>
      <c r="AH39" s="159">
        <v>0</v>
      </c>
      <c r="AI39" s="159" t="s">
        <v>138</v>
      </c>
      <c r="AJ39" s="159">
        <v>2018</v>
      </c>
      <c r="AK39" s="159" t="s">
        <v>39</v>
      </c>
      <c r="AL39" s="159" t="s">
        <v>62</v>
      </c>
      <c r="AM39" s="160"/>
      <c r="AN39" s="160"/>
      <c r="AO39" s="160"/>
      <c r="AP39" s="160"/>
      <c r="AQ39" s="159">
        <v>1</v>
      </c>
      <c r="AR39" s="159"/>
      <c r="AS39" s="159"/>
      <c r="AT39" s="159"/>
      <c r="AU39" s="159" t="s">
        <v>116</v>
      </c>
      <c r="AV39" s="159" t="s">
        <v>117</v>
      </c>
      <c r="AW39" s="160"/>
      <c r="AX39" s="313">
        <v>43255</v>
      </c>
      <c r="AY39" s="160" t="s">
        <v>1328</v>
      </c>
      <c r="AZ39" s="159">
        <v>3</v>
      </c>
      <c r="BA39" s="159">
        <v>0</v>
      </c>
      <c r="BB39" s="159">
        <v>1</v>
      </c>
      <c r="BC39" s="159">
        <v>1</v>
      </c>
      <c r="BD39" s="159">
        <v>1</v>
      </c>
      <c r="BE39" s="159">
        <v>0</v>
      </c>
      <c r="BF39" s="159"/>
      <c r="BG39" s="159"/>
      <c r="BH39" s="159"/>
      <c r="BI39" s="164" t="s">
        <v>729</v>
      </c>
      <c r="BJ39" s="164"/>
      <c r="BK39" s="166">
        <v>49</v>
      </c>
      <c r="BL39" s="166">
        <v>75.400000000000006</v>
      </c>
      <c r="BM39" s="214">
        <f>BK39+BL39</f>
        <v>124.4</v>
      </c>
      <c r="BN39" s="167"/>
      <c r="BO39" s="167" t="str">
        <f>IF(BM39&lt;95,"TIDAK LULUS",IF(BM39&gt;=95,"LULUS"))</f>
        <v>LULUS</v>
      </c>
      <c r="BP39" s="166" t="s">
        <v>39</v>
      </c>
      <c r="BQ39" s="226"/>
      <c r="BR39" s="226"/>
      <c r="BS39" s="226"/>
      <c r="BT39" s="226"/>
      <c r="BU39" s="226"/>
      <c r="BV39" s="226"/>
      <c r="BW39" s="226"/>
      <c r="BX39" s="226"/>
      <c r="BY39" s="226"/>
      <c r="BZ39" s="226"/>
      <c r="CA39" s="226"/>
    </row>
    <row r="40" spans="1:79" ht="18" customHeight="1">
      <c r="A40" s="277">
        <f t="shared" si="0"/>
        <v>27</v>
      </c>
      <c r="B40" s="289" t="s">
        <v>1978</v>
      </c>
      <c r="C40" s="381">
        <v>20131027</v>
      </c>
      <c r="D40" s="383" t="s">
        <v>2213</v>
      </c>
      <c r="E40" s="281" t="s">
        <v>72</v>
      </c>
      <c r="F40" s="6"/>
      <c r="G40" s="10"/>
      <c r="H40" s="16"/>
      <c r="I40" s="29"/>
      <c r="J40" s="29"/>
      <c r="K40" s="29"/>
      <c r="L40" s="331" t="s">
        <v>59</v>
      </c>
      <c r="M40" s="168">
        <v>36778</v>
      </c>
      <c r="N40" s="158" t="s">
        <v>1329</v>
      </c>
      <c r="O40" s="169"/>
      <c r="P40" s="158">
        <v>85237027838</v>
      </c>
      <c r="Q40" s="150" t="s">
        <v>60</v>
      </c>
      <c r="R40" s="155">
        <v>65</v>
      </c>
      <c r="S40" s="155">
        <v>177</v>
      </c>
      <c r="T40" s="155" t="s">
        <v>1330</v>
      </c>
      <c r="U40" s="155"/>
      <c r="V40" s="155"/>
      <c r="W40" s="155" t="b">
        <v>0</v>
      </c>
      <c r="X40" s="155" t="b">
        <v>0</v>
      </c>
      <c r="Y40" s="155" t="b">
        <v>0</v>
      </c>
      <c r="Z40" s="155" t="b">
        <v>0</v>
      </c>
      <c r="AA40" s="155" t="b">
        <v>0</v>
      </c>
      <c r="AB40" s="170">
        <v>2018.0762999999999</v>
      </c>
      <c r="AC40" s="171">
        <v>43255</v>
      </c>
      <c r="AD40" s="155" t="s">
        <v>309</v>
      </c>
      <c r="AE40" s="155" t="s">
        <v>309</v>
      </c>
      <c r="AF40" s="155" t="s">
        <v>72</v>
      </c>
      <c r="AG40" s="154" t="s">
        <v>1331</v>
      </c>
      <c r="AH40" s="154" t="s">
        <v>1332</v>
      </c>
      <c r="AI40" s="155"/>
      <c r="AJ40" s="155" t="s">
        <v>1333</v>
      </c>
      <c r="AK40" s="154" t="s">
        <v>1334</v>
      </c>
      <c r="AL40" s="155" t="s">
        <v>87</v>
      </c>
      <c r="AM40" s="155">
        <v>3</v>
      </c>
      <c r="AN40" s="158" t="s">
        <v>1335</v>
      </c>
      <c r="AO40" s="198"/>
      <c r="AP40" s="198"/>
      <c r="AQ40" s="198"/>
      <c r="AR40" s="198"/>
      <c r="AS40" s="198"/>
      <c r="AT40" s="198"/>
      <c r="AU40" s="198"/>
      <c r="AV40" s="198"/>
      <c r="AW40" s="198"/>
      <c r="AX40" s="198"/>
      <c r="AY40" s="198"/>
      <c r="AZ40" s="198"/>
      <c r="BA40" s="198"/>
      <c r="BB40" s="198"/>
      <c r="BC40" s="198"/>
      <c r="BD40" s="198"/>
      <c r="BE40" s="198"/>
      <c r="BF40" s="198"/>
      <c r="BG40" s="198"/>
      <c r="BH40" s="198"/>
      <c r="BI40" s="198"/>
      <c r="BJ40" s="198"/>
      <c r="BK40" s="112">
        <v>49</v>
      </c>
      <c r="BL40" s="112">
        <v>75</v>
      </c>
      <c r="BM40" s="113">
        <f>BK40+BL40</f>
        <v>124</v>
      </c>
      <c r="BN40" s="114"/>
      <c r="BO40" s="114" t="str">
        <f>IF(BM40&lt;95,"TIDAK LULUS",IF(BM40&gt;=95,"LULUS"))</f>
        <v>LULUS</v>
      </c>
      <c r="BP40" s="112" t="s">
        <v>39</v>
      </c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</row>
    <row r="41" spans="1:79" ht="18" customHeight="1">
      <c r="A41" s="277">
        <f t="shared" si="0"/>
        <v>28</v>
      </c>
      <c r="B41" s="284" t="s">
        <v>1979</v>
      </c>
      <c r="C41" s="381">
        <v>20131028</v>
      </c>
      <c r="D41" s="383" t="s">
        <v>2214</v>
      </c>
      <c r="E41" s="281" t="s">
        <v>72</v>
      </c>
      <c r="F41" s="6"/>
      <c r="G41" s="56"/>
      <c r="H41" s="16"/>
      <c r="I41" s="29"/>
      <c r="J41" s="29"/>
      <c r="K41" s="29"/>
      <c r="L41" s="332" t="s">
        <v>1336</v>
      </c>
      <c r="M41" s="66" t="s">
        <v>40</v>
      </c>
      <c r="N41" s="66" t="s">
        <v>41</v>
      </c>
      <c r="O41" s="65">
        <v>5105030410000000</v>
      </c>
      <c r="P41" s="65" t="s">
        <v>42</v>
      </c>
      <c r="Q41" s="65">
        <v>87761222775</v>
      </c>
      <c r="R41" s="66">
        <v>167</v>
      </c>
      <c r="S41" s="66">
        <v>55</v>
      </c>
      <c r="T41" s="66" t="s">
        <v>1337</v>
      </c>
      <c r="U41" s="66" t="s">
        <v>1338</v>
      </c>
      <c r="V41" s="66" t="s">
        <v>1339</v>
      </c>
      <c r="W41" s="66" t="s">
        <v>55</v>
      </c>
      <c r="X41" s="66" t="s">
        <v>44</v>
      </c>
      <c r="Y41" s="66" t="s">
        <v>45</v>
      </c>
      <c r="Z41" s="65" t="s">
        <v>45</v>
      </c>
      <c r="AA41" s="65" t="s">
        <v>1340</v>
      </c>
      <c r="AB41" s="66" t="s">
        <v>58</v>
      </c>
      <c r="AC41" s="66" t="s">
        <v>51</v>
      </c>
      <c r="AD41" s="66">
        <v>0</v>
      </c>
      <c r="AE41" s="65">
        <v>0</v>
      </c>
      <c r="AF41" s="65"/>
      <c r="AG41" s="65">
        <v>0</v>
      </c>
      <c r="AH41" s="65" t="s">
        <v>193</v>
      </c>
      <c r="AI41" s="65">
        <v>2018</v>
      </c>
      <c r="AJ41" s="65" t="s">
        <v>115</v>
      </c>
      <c r="AK41" s="80" t="s">
        <v>115</v>
      </c>
      <c r="AL41" s="80"/>
      <c r="AM41" s="66"/>
      <c r="AN41" s="66"/>
      <c r="AO41" s="66"/>
      <c r="AP41" s="66">
        <v>1</v>
      </c>
      <c r="AQ41" s="65"/>
      <c r="AR41" s="65"/>
      <c r="AS41" s="65"/>
      <c r="AT41" s="65" t="s">
        <v>116</v>
      </c>
      <c r="AU41" s="65" t="s">
        <v>117</v>
      </c>
      <c r="AV41" s="65" t="s">
        <v>115</v>
      </c>
      <c r="AW41" s="146">
        <v>43157</v>
      </c>
      <c r="AX41" s="66" t="s">
        <v>1341</v>
      </c>
      <c r="AY41" s="66">
        <v>1</v>
      </c>
      <c r="AZ41" s="65">
        <v>1</v>
      </c>
      <c r="BA41" s="65">
        <v>1</v>
      </c>
      <c r="BB41" s="65">
        <v>1</v>
      </c>
      <c r="BC41" s="65">
        <v>1</v>
      </c>
      <c r="BD41" s="65">
        <v>0</v>
      </c>
      <c r="BE41" s="75"/>
      <c r="BF41" s="78" t="s">
        <v>202</v>
      </c>
      <c r="BG41" s="78"/>
      <c r="BH41" s="78"/>
      <c r="BI41" s="78">
        <v>1</v>
      </c>
      <c r="BJ41" s="79"/>
      <c r="BK41" s="75">
        <v>48</v>
      </c>
      <c r="BL41" s="75">
        <v>77</v>
      </c>
      <c r="BM41" s="70">
        <v>125</v>
      </c>
      <c r="BN41" s="75"/>
      <c r="BO41" s="75" t="s">
        <v>120</v>
      </c>
      <c r="BP41" s="75" t="s">
        <v>39</v>
      </c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</row>
    <row r="42" spans="1:79" s="243" customFormat="1" ht="18" customHeight="1">
      <c r="A42" s="277">
        <f t="shared" si="0"/>
        <v>29</v>
      </c>
      <c r="B42" s="286" t="s">
        <v>1980</v>
      </c>
      <c r="C42" s="381">
        <v>20131029</v>
      </c>
      <c r="D42" s="383" t="s">
        <v>2215</v>
      </c>
      <c r="E42" s="281" t="s">
        <v>72</v>
      </c>
      <c r="F42" s="335"/>
      <c r="G42" s="56"/>
      <c r="H42" s="16"/>
      <c r="I42" s="29"/>
      <c r="J42" s="29"/>
      <c r="K42" s="242"/>
      <c r="L42" s="333" t="s">
        <v>1342</v>
      </c>
      <c r="M42" s="207" t="s">
        <v>40</v>
      </c>
      <c r="N42" s="207" t="s">
        <v>41</v>
      </c>
      <c r="O42" s="207">
        <v>5102081408000000</v>
      </c>
      <c r="P42" s="207" t="s">
        <v>42</v>
      </c>
      <c r="Q42" s="207">
        <v>8970935969</v>
      </c>
      <c r="R42" s="207">
        <v>184</v>
      </c>
      <c r="S42" s="207">
        <v>65</v>
      </c>
      <c r="T42" s="207" t="s">
        <v>1343</v>
      </c>
      <c r="U42" s="207" t="s">
        <v>1344</v>
      </c>
      <c r="V42" s="207" t="s">
        <v>1345</v>
      </c>
      <c r="W42" s="207" t="s">
        <v>64</v>
      </c>
      <c r="X42" s="207" t="s">
        <v>44</v>
      </c>
      <c r="Y42" s="207" t="s">
        <v>53</v>
      </c>
      <c r="Z42" s="207" t="s">
        <v>45</v>
      </c>
      <c r="AA42" s="207" t="s">
        <v>1346</v>
      </c>
      <c r="AB42" s="207" t="s">
        <v>313</v>
      </c>
      <c r="AC42" s="207" t="s">
        <v>51</v>
      </c>
      <c r="AD42" s="207">
        <v>0</v>
      </c>
      <c r="AE42" s="207">
        <v>0</v>
      </c>
      <c r="AF42" s="207"/>
      <c r="AG42" s="207">
        <v>0</v>
      </c>
      <c r="AH42" s="207" t="s">
        <v>138</v>
      </c>
      <c r="AI42" s="207">
        <v>2018</v>
      </c>
      <c r="AJ42" s="207" t="s">
        <v>115</v>
      </c>
      <c r="AK42" s="264" t="s">
        <v>194</v>
      </c>
      <c r="AL42" s="265"/>
      <c r="AM42" s="207"/>
      <c r="AN42" s="207"/>
      <c r="AO42" s="207"/>
      <c r="AP42" s="207">
        <v>1</v>
      </c>
      <c r="AQ42" s="207"/>
      <c r="AR42" s="207"/>
      <c r="AS42" s="207"/>
      <c r="AT42" s="207" t="s">
        <v>116</v>
      </c>
      <c r="AU42" s="207" t="s">
        <v>117</v>
      </c>
      <c r="AV42" s="207"/>
      <c r="AW42" s="210">
        <v>43228</v>
      </c>
      <c r="AX42" s="207" t="s">
        <v>1347</v>
      </c>
      <c r="AY42" s="207">
        <v>2</v>
      </c>
      <c r="AZ42" s="207">
        <v>0</v>
      </c>
      <c r="BA42" s="207">
        <v>0</v>
      </c>
      <c r="BB42" s="207">
        <v>0</v>
      </c>
      <c r="BC42" s="207">
        <v>0</v>
      </c>
      <c r="BD42" s="207">
        <v>0</v>
      </c>
      <c r="BE42" s="164"/>
      <c r="BF42" s="211"/>
      <c r="BG42" s="212"/>
      <c r="BH42" s="212"/>
      <c r="BI42" s="212"/>
      <c r="BJ42" s="213"/>
      <c r="BK42" s="166">
        <v>48</v>
      </c>
      <c r="BL42" s="166">
        <v>78.8</v>
      </c>
      <c r="BM42" s="214">
        <v>126.8</v>
      </c>
      <c r="BN42" s="167"/>
      <c r="BO42" s="167" t="s">
        <v>120</v>
      </c>
      <c r="BP42" s="159" t="s">
        <v>39</v>
      </c>
      <c r="BQ42" s="226"/>
      <c r="BR42" s="226"/>
      <c r="BS42" s="226"/>
      <c r="BT42" s="226"/>
      <c r="BU42" s="226"/>
      <c r="BV42" s="226"/>
      <c r="BW42" s="226"/>
      <c r="BX42" s="226"/>
      <c r="BY42" s="226"/>
      <c r="BZ42" s="226"/>
      <c r="CA42" s="226"/>
    </row>
    <row r="43" spans="1:79" ht="18" customHeight="1">
      <c r="A43" s="277">
        <f t="shared" si="0"/>
        <v>30</v>
      </c>
      <c r="B43" s="291" t="s">
        <v>2010</v>
      </c>
      <c r="C43" s="381">
        <v>20131030</v>
      </c>
      <c r="D43" s="383" t="s">
        <v>2216</v>
      </c>
      <c r="E43" s="281" t="s">
        <v>72</v>
      </c>
      <c r="F43" s="6"/>
      <c r="G43" s="10"/>
      <c r="H43" s="16"/>
      <c r="I43" s="29"/>
      <c r="J43" s="29"/>
      <c r="K43" s="29"/>
      <c r="L43" s="334" t="s">
        <v>1569</v>
      </c>
      <c r="M43" s="208" t="s">
        <v>40</v>
      </c>
      <c r="N43" s="65" t="s">
        <v>41</v>
      </c>
      <c r="O43" s="65">
        <v>5105011010000000</v>
      </c>
      <c r="P43" s="65" t="s">
        <v>42</v>
      </c>
      <c r="Q43" s="65">
        <v>85792355538</v>
      </c>
      <c r="R43" s="208">
        <v>157</v>
      </c>
      <c r="S43" s="208">
        <v>47</v>
      </c>
      <c r="T43" s="208" t="s">
        <v>1570</v>
      </c>
      <c r="U43" s="208" t="s">
        <v>1571</v>
      </c>
      <c r="V43" s="208" t="s">
        <v>96</v>
      </c>
      <c r="W43" s="208" t="s">
        <v>43</v>
      </c>
      <c r="X43" s="208" t="s">
        <v>64</v>
      </c>
      <c r="Y43" s="208" t="s">
        <v>45</v>
      </c>
      <c r="Z43" s="65" t="s">
        <v>53</v>
      </c>
      <c r="AA43" s="65" t="s">
        <v>1572</v>
      </c>
      <c r="AB43" s="208" t="s">
        <v>1573</v>
      </c>
      <c r="AC43" s="208" t="s">
        <v>51</v>
      </c>
      <c r="AD43" s="65">
        <v>0</v>
      </c>
      <c r="AE43" s="65">
        <v>0</v>
      </c>
      <c r="AF43" s="65"/>
      <c r="AG43" s="65">
        <v>0</v>
      </c>
      <c r="AH43" s="65" t="s">
        <v>114</v>
      </c>
      <c r="AI43" s="65">
        <v>2018</v>
      </c>
      <c r="AJ43" s="65" t="s">
        <v>115</v>
      </c>
      <c r="AK43" s="65" t="s">
        <v>115</v>
      </c>
      <c r="AL43" s="65"/>
      <c r="AM43" s="208"/>
      <c r="AN43" s="208"/>
      <c r="AO43" s="208"/>
      <c r="AP43" s="208">
        <v>1</v>
      </c>
      <c r="AQ43" s="208"/>
      <c r="AR43" s="208"/>
      <c r="AS43" s="208"/>
      <c r="AT43" s="208" t="s">
        <v>116</v>
      </c>
      <c r="AU43" s="65" t="s">
        <v>117</v>
      </c>
      <c r="AV43" s="65" t="s">
        <v>115</v>
      </c>
      <c r="AW43" s="74">
        <v>43136</v>
      </c>
      <c r="AX43" s="65">
        <v>0</v>
      </c>
      <c r="AY43" s="208">
        <v>1</v>
      </c>
      <c r="AZ43" s="65">
        <v>1</v>
      </c>
      <c r="BA43" s="65">
        <v>1</v>
      </c>
      <c r="BB43" s="65">
        <v>1</v>
      </c>
      <c r="BC43" s="65">
        <v>1</v>
      </c>
      <c r="BD43" s="65">
        <v>0</v>
      </c>
      <c r="BE43" s="75"/>
      <c r="BF43" s="78" t="s">
        <v>522</v>
      </c>
      <c r="BG43" s="78"/>
      <c r="BH43" s="78"/>
      <c r="BI43" s="78">
        <v>1</v>
      </c>
      <c r="BJ43" s="79"/>
      <c r="BK43" s="75">
        <v>34</v>
      </c>
      <c r="BL43" s="75">
        <v>79.2</v>
      </c>
      <c r="BM43" s="70">
        <v>113.2</v>
      </c>
      <c r="BN43" s="75" t="s">
        <v>1574</v>
      </c>
      <c r="BO43" s="75" t="s">
        <v>120</v>
      </c>
      <c r="BP43" s="75" t="s">
        <v>39</v>
      </c>
      <c r="BQ43" s="73"/>
      <c r="BR43" s="73"/>
      <c r="BS43" s="73"/>
      <c r="BT43" s="73"/>
      <c r="BU43" s="73"/>
      <c r="BV43" s="73"/>
      <c r="BW43" s="73"/>
    </row>
    <row r="44" spans="1:79" ht="18" customHeight="1">
      <c r="C44" s="336"/>
      <c r="D44" s="337"/>
      <c r="E44" s="338"/>
      <c r="F44" s="339"/>
      <c r="G44" s="340"/>
      <c r="H44" s="340"/>
      <c r="I44" s="340"/>
      <c r="J44" s="341"/>
      <c r="K44" s="341"/>
      <c r="L44" s="341"/>
    </row>
    <row r="45" spans="1:79" ht="18" customHeight="1">
      <c r="C45" s="336"/>
      <c r="D45" s="337"/>
      <c r="E45" s="338"/>
      <c r="F45" s="339"/>
      <c r="G45" s="340"/>
      <c r="H45" s="340"/>
      <c r="I45" s="340"/>
      <c r="J45" s="341"/>
      <c r="K45" s="341"/>
      <c r="L45" s="341"/>
    </row>
    <row r="46" spans="1:79" ht="18" customHeight="1">
      <c r="C46" s="466"/>
      <c r="D46" s="466"/>
      <c r="E46" s="466"/>
      <c r="H46" s="347" t="s">
        <v>2157</v>
      </c>
      <c r="I46" s="347"/>
      <c r="J46" s="347"/>
      <c r="K46" s="347"/>
      <c r="L46" s="347"/>
    </row>
    <row r="47" spans="1:79" ht="18" customHeight="1">
      <c r="A47" s="45"/>
      <c r="B47" s="7"/>
      <c r="C47" s="466" t="s">
        <v>2153</v>
      </c>
      <c r="D47" s="466"/>
      <c r="E47" s="466"/>
      <c r="F47" s="17"/>
      <c r="G47" s="17"/>
      <c r="H47" s="469" t="s">
        <v>2154</v>
      </c>
      <c r="I47" s="469"/>
      <c r="J47" s="469"/>
      <c r="K47" s="469"/>
      <c r="L47" s="469"/>
    </row>
    <row r="48" spans="1:79" ht="18" customHeight="1">
      <c r="A48" s="318"/>
      <c r="B48" s="7"/>
      <c r="C48" s="342"/>
      <c r="D48" s="343"/>
      <c r="E48" s="17"/>
      <c r="F48" s="344"/>
      <c r="G48" s="17"/>
      <c r="H48" s="17"/>
      <c r="I48" s="17"/>
    </row>
    <row r="49" spans="1:12" ht="18" customHeight="1">
      <c r="A49" s="318"/>
      <c r="B49" s="8"/>
      <c r="C49" s="342"/>
      <c r="D49" s="343"/>
      <c r="E49" s="17"/>
      <c r="F49" s="344"/>
      <c r="G49" s="17"/>
      <c r="H49" s="17"/>
      <c r="I49" s="17"/>
    </row>
    <row r="50" spans="1:12" ht="18" customHeight="1">
      <c r="A50" s="318"/>
      <c r="B50" s="8"/>
      <c r="C50" s="344"/>
      <c r="D50" s="345"/>
      <c r="E50" s="17"/>
      <c r="F50" s="344"/>
      <c r="G50" s="17"/>
      <c r="H50" s="17"/>
      <c r="I50" s="17"/>
    </row>
    <row r="51" spans="1:12" ht="18" customHeight="1">
      <c r="A51" s="318"/>
      <c r="B51" s="8"/>
      <c r="C51" s="466" t="s">
        <v>2155</v>
      </c>
      <c r="D51" s="466"/>
      <c r="E51" s="466"/>
      <c r="F51" s="346"/>
      <c r="G51" s="344"/>
      <c r="H51" s="466" t="s">
        <v>2156</v>
      </c>
      <c r="I51" s="466"/>
      <c r="J51" s="466"/>
      <c r="K51" s="466"/>
      <c r="L51" s="466"/>
    </row>
    <row r="52" spans="1:12" ht="18" customHeight="1">
      <c r="I52" s="379" t="s">
        <v>2158</v>
      </c>
      <c r="J52" s="379"/>
    </row>
    <row r="53" spans="1:12" ht="18" customHeight="1">
      <c r="A53" s="453" t="s">
        <v>2688</v>
      </c>
      <c r="B53" s="453"/>
      <c r="C53" s="453"/>
      <c r="D53" s="453"/>
      <c r="E53" s="453"/>
      <c r="F53" s="453"/>
      <c r="G53" s="453"/>
      <c r="H53" s="453"/>
      <c r="I53" s="453"/>
      <c r="J53" s="453"/>
      <c r="K53" s="453"/>
      <c r="L53" s="453"/>
    </row>
    <row r="54" spans="1:12" ht="18" customHeight="1">
      <c r="A54" s="453" t="s">
        <v>2690</v>
      </c>
      <c r="B54" s="453"/>
      <c r="C54" s="453"/>
      <c r="D54" s="453"/>
      <c r="E54" s="453"/>
      <c r="F54" s="453"/>
      <c r="G54" s="453"/>
      <c r="H54" s="453"/>
      <c r="I54" s="453"/>
      <c r="J54" s="453"/>
      <c r="K54" s="453"/>
      <c r="L54" s="453"/>
    </row>
    <row r="55" spans="1:12" ht="18" customHeight="1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spans="1:12" ht="18" customHeight="1">
      <c r="A56" s="24" t="s">
        <v>1</v>
      </c>
      <c r="B56" s="25" t="s">
        <v>28</v>
      </c>
      <c r="C56" s="25" t="s">
        <v>28</v>
      </c>
      <c r="F56" s="26"/>
      <c r="G56" s="27"/>
      <c r="H56" s="27" t="s">
        <v>2</v>
      </c>
      <c r="I56" s="27"/>
      <c r="J56" s="26" t="s">
        <v>3</v>
      </c>
      <c r="K56" s="61">
        <v>1</v>
      </c>
    </row>
    <row r="57" spans="1:12" ht="18" customHeight="1">
      <c r="A57" s="24" t="s">
        <v>35</v>
      </c>
      <c r="B57" s="25" t="s">
        <v>30</v>
      </c>
      <c r="C57" s="25" t="s">
        <v>30</v>
      </c>
      <c r="F57" s="27"/>
      <c r="G57" s="27"/>
      <c r="H57" s="27" t="s">
        <v>4</v>
      </c>
      <c r="I57" s="27"/>
      <c r="J57" s="26" t="s">
        <v>3</v>
      </c>
      <c r="K57" s="27"/>
    </row>
    <row r="58" spans="1:12" ht="18" customHeight="1">
      <c r="A58" s="24" t="s">
        <v>5</v>
      </c>
      <c r="B58" s="28" t="s">
        <v>25</v>
      </c>
      <c r="C58" s="28" t="s">
        <v>25</v>
      </c>
      <c r="F58" s="27"/>
      <c r="G58" s="27"/>
      <c r="H58" s="27" t="s">
        <v>7</v>
      </c>
      <c r="I58" s="27"/>
      <c r="J58" s="26" t="s">
        <v>3</v>
      </c>
      <c r="K58" s="27"/>
    </row>
    <row r="59" spans="1:12" ht="18" customHeight="1">
      <c r="A59" s="27"/>
      <c r="B59" s="27"/>
      <c r="C59" s="27"/>
      <c r="D59" s="27"/>
      <c r="E59" s="27"/>
      <c r="F59" s="27"/>
      <c r="G59" s="27"/>
      <c r="H59" s="27" t="s">
        <v>8</v>
      </c>
      <c r="I59" s="27"/>
      <c r="J59" s="26" t="s">
        <v>3</v>
      </c>
      <c r="K59" s="27"/>
    </row>
    <row r="60" spans="1:12" ht="18" customHeight="1">
      <c r="A60" s="27"/>
      <c r="B60" s="27"/>
      <c r="C60" s="27"/>
      <c r="D60" s="27"/>
      <c r="E60" s="27"/>
      <c r="F60" s="27"/>
      <c r="G60" s="27"/>
      <c r="H60" s="27"/>
      <c r="I60" s="27"/>
      <c r="J60" s="26"/>
      <c r="K60" s="27"/>
    </row>
    <row r="61" spans="1:12" ht="18" customHeight="1">
      <c r="A61" s="461" t="s">
        <v>9</v>
      </c>
      <c r="B61" s="461" t="s">
        <v>27</v>
      </c>
      <c r="C61" s="463" t="s">
        <v>27</v>
      </c>
      <c r="D61" s="461" t="s">
        <v>10</v>
      </c>
      <c r="E61" s="461" t="s">
        <v>2142</v>
      </c>
      <c r="F61" s="348"/>
      <c r="G61" s="467" t="s">
        <v>2143</v>
      </c>
      <c r="H61" s="467"/>
      <c r="I61" s="467"/>
      <c r="J61" s="467"/>
      <c r="K61" s="467"/>
    </row>
    <row r="62" spans="1:12" ht="18" customHeight="1">
      <c r="A62" s="461"/>
      <c r="B62" s="461"/>
      <c r="C62" s="463"/>
      <c r="D62" s="461"/>
      <c r="E62" s="461"/>
      <c r="F62" s="349" t="s">
        <v>2144</v>
      </c>
      <c r="G62" s="465" t="s">
        <v>2145</v>
      </c>
      <c r="H62" s="465"/>
      <c r="I62" s="465"/>
      <c r="J62" s="468" t="s">
        <v>2146</v>
      </c>
      <c r="K62" s="468"/>
    </row>
    <row r="63" spans="1:12" ht="18" customHeight="1">
      <c r="A63" s="461"/>
      <c r="B63" s="461"/>
      <c r="C63" s="463"/>
      <c r="D63" s="461"/>
      <c r="E63" s="461"/>
      <c r="F63" s="349" t="s">
        <v>2147</v>
      </c>
      <c r="G63" s="350" t="s">
        <v>2148</v>
      </c>
      <c r="H63" s="351" t="s">
        <v>2149</v>
      </c>
      <c r="I63" s="352" t="s">
        <v>2150</v>
      </c>
      <c r="J63" s="468"/>
      <c r="K63" s="468"/>
    </row>
    <row r="64" spans="1:12" ht="18" customHeight="1" thickBot="1">
      <c r="A64" s="462"/>
      <c r="B64" s="462"/>
      <c r="C64" s="464"/>
      <c r="D64" s="462"/>
      <c r="E64" s="462"/>
      <c r="F64" s="366"/>
      <c r="G64" s="326">
        <v>0.2</v>
      </c>
      <c r="H64" s="327">
        <v>0.3</v>
      </c>
      <c r="I64" s="367">
        <v>0.5</v>
      </c>
      <c r="J64" s="329" t="s">
        <v>2151</v>
      </c>
      <c r="K64" s="329" t="s">
        <v>2152</v>
      </c>
    </row>
    <row r="65" spans="1:74" ht="18" customHeight="1" thickTop="1">
      <c r="A65" s="361">
        <v>1</v>
      </c>
      <c r="B65" s="360"/>
      <c r="C65" s="361">
        <v>20131031</v>
      </c>
      <c r="D65" s="383" t="s">
        <v>2219</v>
      </c>
      <c r="E65" s="295" t="s">
        <v>2161</v>
      </c>
      <c r="F65" s="361"/>
      <c r="G65" s="368"/>
      <c r="H65" s="369"/>
      <c r="I65" s="370"/>
      <c r="J65" s="363"/>
      <c r="K65" s="363"/>
    </row>
    <row r="66" spans="1:74" ht="18" customHeight="1">
      <c r="A66" s="277">
        <v>2</v>
      </c>
      <c r="B66" s="362" t="s">
        <v>1933</v>
      </c>
      <c r="C66" s="10">
        <v>20131032</v>
      </c>
      <c r="D66" s="383" t="s">
        <v>2221</v>
      </c>
      <c r="E66" s="279" t="s">
        <v>2161</v>
      </c>
      <c r="F66" s="6"/>
      <c r="G66" s="9"/>
      <c r="H66" s="16"/>
      <c r="I66" s="29"/>
      <c r="J66" s="29"/>
      <c r="K66" s="29"/>
      <c r="L66" s="95" t="s">
        <v>875</v>
      </c>
      <c r="M66" s="75" t="s">
        <v>40</v>
      </c>
      <c r="N66" s="75" t="s">
        <v>41</v>
      </c>
      <c r="O66" s="75">
        <v>0</v>
      </c>
      <c r="P66" s="75" t="s">
        <v>42</v>
      </c>
      <c r="Q66" s="75">
        <v>81529422856</v>
      </c>
      <c r="R66" s="75">
        <v>163</v>
      </c>
      <c r="S66" s="75">
        <v>49</v>
      </c>
      <c r="T66" s="95" t="s">
        <v>876</v>
      </c>
      <c r="U66" s="95" t="s">
        <v>877</v>
      </c>
      <c r="V66" s="95" t="s">
        <v>878</v>
      </c>
      <c r="W66" s="95" t="s">
        <v>43</v>
      </c>
      <c r="X66" s="95" t="s">
        <v>43</v>
      </c>
      <c r="Y66" s="95" t="s">
        <v>45</v>
      </c>
      <c r="Z66" s="95" t="s">
        <v>45</v>
      </c>
      <c r="AA66" s="95" t="s">
        <v>879</v>
      </c>
      <c r="AB66" s="95" t="s">
        <v>784</v>
      </c>
      <c r="AC66" s="75" t="s">
        <v>48</v>
      </c>
      <c r="AD66" s="75">
        <v>0</v>
      </c>
      <c r="AE66" s="75">
        <v>0</v>
      </c>
      <c r="AF66" s="75"/>
      <c r="AG66" s="75">
        <v>0</v>
      </c>
      <c r="AH66" s="75" t="s">
        <v>128</v>
      </c>
      <c r="AI66" s="75">
        <v>2018</v>
      </c>
      <c r="AJ66" s="75" t="s">
        <v>39</v>
      </c>
      <c r="AK66" s="75" t="s">
        <v>39</v>
      </c>
      <c r="AL66" s="95"/>
      <c r="AM66" s="95"/>
      <c r="AN66" s="95"/>
      <c r="AO66" s="95"/>
      <c r="AP66" s="75">
        <v>1</v>
      </c>
      <c r="AQ66" s="75"/>
      <c r="AR66" s="75"/>
      <c r="AS66" s="75"/>
      <c r="AT66" s="75" t="s">
        <v>116</v>
      </c>
      <c r="AU66" s="75" t="s">
        <v>117</v>
      </c>
      <c r="AV66" s="75"/>
      <c r="AW66" s="97">
        <v>43206</v>
      </c>
      <c r="AX66" s="95" t="s">
        <v>880</v>
      </c>
      <c r="AY66" s="75">
        <v>2</v>
      </c>
      <c r="AZ66" s="75">
        <v>0</v>
      </c>
      <c r="BA66" s="75">
        <v>1</v>
      </c>
      <c r="BB66" s="75">
        <v>1</v>
      </c>
      <c r="BC66" s="75">
        <v>1</v>
      </c>
      <c r="BD66" s="75">
        <v>0</v>
      </c>
      <c r="BE66" s="86" t="s">
        <v>304</v>
      </c>
      <c r="BF66" s="86"/>
      <c r="BG66" s="72"/>
      <c r="BH66" s="72"/>
      <c r="BI66" s="72"/>
      <c r="BJ66" s="72"/>
      <c r="BK66" s="90">
        <v>45</v>
      </c>
      <c r="BL66" s="90">
        <v>81</v>
      </c>
      <c r="BM66" s="72">
        <v>126</v>
      </c>
      <c r="BN66" s="72"/>
      <c r="BO66" s="72" t="s">
        <v>120</v>
      </c>
      <c r="BP66" s="75" t="s">
        <v>39</v>
      </c>
      <c r="BQ66" s="73"/>
      <c r="BR66" s="73"/>
      <c r="BS66" s="73"/>
      <c r="BT66" s="73"/>
      <c r="BU66" s="73"/>
      <c r="BV66" s="73"/>
    </row>
    <row r="67" spans="1:74" ht="18" customHeight="1">
      <c r="A67" s="361">
        <v>3</v>
      </c>
      <c r="B67" s="292">
        <v>20191240016</v>
      </c>
      <c r="C67" s="361">
        <v>20131033</v>
      </c>
      <c r="D67" s="383" t="s">
        <v>2223</v>
      </c>
      <c r="E67" s="279" t="s">
        <v>2161</v>
      </c>
      <c r="F67" s="364"/>
      <c r="G67" s="365"/>
      <c r="H67" s="15"/>
      <c r="I67" s="33"/>
      <c r="J67" s="33"/>
      <c r="K67" s="33"/>
      <c r="L67" s="84" t="s">
        <v>881</v>
      </c>
      <c r="M67" s="84" t="s">
        <v>40</v>
      </c>
      <c r="N67" s="84" t="s">
        <v>41</v>
      </c>
      <c r="O67" s="84">
        <v>0</v>
      </c>
      <c r="P67" s="84" t="s">
        <v>42</v>
      </c>
      <c r="Q67" s="84">
        <v>82340545239</v>
      </c>
      <c r="R67" s="84">
        <v>155</v>
      </c>
      <c r="S67" s="84">
        <v>149</v>
      </c>
      <c r="T67" s="84" t="s">
        <v>882</v>
      </c>
      <c r="U67" s="84" t="s">
        <v>883</v>
      </c>
      <c r="V67" s="84" t="s">
        <v>884</v>
      </c>
      <c r="W67" s="84" t="s">
        <v>43</v>
      </c>
      <c r="X67" s="84" t="s">
        <v>43</v>
      </c>
      <c r="Y67" s="84" t="s">
        <v>45</v>
      </c>
      <c r="Z67" s="84" t="s">
        <v>45</v>
      </c>
      <c r="AA67" s="84" t="s">
        <v>885</v>
      </c>
      <c r="AB67" s="84" t="s">
        <v>886</v>
      </c>
      <c r="AC67" s="84" t="s">
        <v>48</v>
      </c>
      <c r="AD67" s="84">
        <v>0</v>
      </c>
      <c r="AE67" s="84">
        <v>0</v>
      </c>
      <c r="AF67" s="84"/>
      <c r="AG67" s="84">
        <v>0</v>
      </c>
      <c r="AH67" s="84" t="s">
        <v>128</v>
      </c>
      <c r="AI67" s="84">
        <v>2018</v>
      </c>
      <c r="AJ67" s="84" t="s">
        <v>115</v>
      </c>
      <c r="AK67" s="84" t="s">
        <v>115</v>
      </c>
      <c r="AL67" s="84"/>
      <c r="AM67" s="84"/>
      <c r="AN67" s="84"/>
      <c r="AO67" s="84"/>
      <c r="AP67" s="84">
        <v>1</v>
      </c>
      <c r="AQ67" s="84"/>
      <c r="AR67" s="84"/>
      <c r="AS67" s="84"/>
      <c r="AT67" s="84" t="s">
        <v>116</v>
      </c>
      <c r="AU67" s="84" t="s">
        <v>117</v>
      </c>
      <c r="AV67" s="84"/>
      <c r="AW67" s="85">
        <v>43222</v>
      </c>
      <c r="AX67" s="84" t="s">
        <v>887</v>
      </c>
      <c r="AY67" s="84">
        <v>2</v>
      </c>
      <c r="AZ67" s="84">
        <v>0</v>
      </c>
      <c r="BA67" s="84">
        <v>0</v>
      </c>
      <c r="BB67" s="84">
        <v>0</v>
      </c>
      <c r="BC67" s="84">
        <v>0</v>
      </c>
      <c r="BD67" s="84">
        <v>0</v>
      </c>
      <c r="BE67" s="86"/>
      <c r="BF67" s="86" t="s">
        <v>757</v>
      </c>
      <c r="BG67" s="72"/>
      <c r="BH67" s="72"/>
      <c r="BI67" s="72"/>
      <c r="BJ67" s="72"/>
      <c r="BK67" s="90">
        <v>45</v>
      </c>
      <c r="BL67" s="90">
        <v>79.2</v>
      </c>
      <c r="BM67" s="72">
        <v>124.2</v>
      </c>
      <c r="BN67" s="72"/>
      <c r="BO67" s="72" t="s">
        <v>120</v>
      </c>
      <c r="BP67" s="75" t="s">
        <v>39</v>
      </c>
      <c r="BQ67" s="73"/>
      <c r="BR67" s="73"/>
      <c r="BS67" s="73"/>
      <c r="BT67" s="73"/>
      <c r="BU67" s="73"/>
      <c r="BV67" s="73"/>
    </row>
    <row r="68" spans="1:74" ht="18" customHeight="1">
      <c r="A68" s="277">
        <v>4</v>
      </c>
      <c r="B68" s="280" t="s">
        <v>1934</v>
      </c>
      <c r="C68" s="10">
        <v>20131034</v>
      </c>
      <c r="D68" s="383" t="s">
        <v>2225</v>
      </c>
      <c r="E68" s="279" t="s">
        <v>2161</v>
      </c>
      <c r="F68" s="6"/>
      <c r="G68" s="10"/>
      <c r="H68" s="16"/>
      <c r="I68" s="29"/>
      <c r="J68" s="29"/>
      <c r="K68" s="29"/>
      <c r="L68" s="65" t="s">
        <v>888</v>
      </c>
      <c r="M68" s="65" t="s">
        <v>40</v>
      </c>
      <c r="N68" s="65" t="s">
        <v>41</v>
      </c>
      <c r="O68" s="65">
        <v>5104016906000000</v>
      </c>
      <c r="P68" s="65" t="s">
        <v>42</v>
      </c>
      <c r="Q68" s="65">
        <v>81936534306</v>
      </c>
      <c r="R68" s="65">
        <v>167</v>
      </c>
      <c r="S68" s="65">
        <v>65</v>
      </c>
      <c r="T68" s="65" t="s">
        <v>889</v>
      </c>
      <c r="U68" s="65" t="s">
        <v>890</v>
      </c>
      <c r="V68" s="65" t="s">
        <v>891</v>
      </c>
      <c r="W68" s="65" t="s">
        <v>52</v>
      </c>
      <c r="X68" s="65" t="s">
        <v>44</v>
      </c>
      <c r="Y68" s="65" t="s">
        <v>46</v>
      </c>
      <c r="Z68" s="65" t="s">
        <v>49</v>
      </c>
      <c r="AA68" s="65" t="s">
        <v>892</v>
      </c>
      <c r="AB68" s="65" t="s">
        <v>893</v>
      </c>
      <c r="AC68" s="65" t="s">
        <v>51</v>
      </c>
      <c r="AD68" s="65">
        <v>0</v>
      </c>
      <c r="AE68" s="65">
        <v>0</v>
      </c>
      <c r="AF68" s="65"/>
      <c r="AG68" s="65">
        <v>0</v>
      </c>
      <c r="AH68" s="65" t="s">
        <v>138</v>
      </c>
      <c r="AI68" s="65">
        <v>0</v>
      </c>
      <c r="AJ68" s="65" t="s">
        <v>115</v>
      </c>
      <c r="AK68" s="65" t="s">
        <v>115</v>
      </c>
      <c r="AL68" s="65"/>
      <c r="AM68" s="65"/>
      <c r="AN68" s="65"/>
      <c r="AO68" s="65"/>
      <c r="AP68" s="65">
        <v>1</v>
      </c>
      <c r="AQ68" s="65"/>
      <c r="AR68" s="65"/>
      <c r="AS68" s="65"/>
      <c r="AT68" s="65" t="s">
        <v>116</v>
      </c>
      <c r="AU68" s="65" t="s">
        <v>117</v>
      </c>
      <c r="AV68" s="65" t="s">
        <v>115</v>
      </c>
      <c r="AW68" s="74">
        <v>43141</v>
      </c>
      <c r="AX68" s="65" t="s">
        <v>894</v>
      </c>
      <c r="AY68" s="65">
        <v>1</v>
      </c>
      <c r="AZ68" s="65">
        <v>1</v>
      </c>
      <c r="BA68" s="65">
        <v>1</v>
      </c>
      <c r="BB68" s="65">
        <v>1</v>
      </c>
      <c r="BC68" s="65">
        <v>1</v>
      </c>
      <c r="BD68" s="65">
        <v>0</v>
      </c>
      <c r="BE68" s="75"/>
      <c r="BF68" s="75" t="s">
        <v>204</v>
      </c>
      <c r="BG68" s="75"/>
      <c r="BH68" s="75"/>
      <c r="BI68" s="75">
        <v>1</v>
      </c>
      <c r="BJ68" s="75"/>
      <c r="BK68" s="75">
        <v>44</v>
      </c>
      <c r="BL68" s="75">
        <v>70</v>
      </c>
      <c r="BM68" s="75">
        <v>114</v>
      </c>
      <c r="BN68" s="75"/>
      <c r="BO68" s="75" t="s">
        <v>120</v>
      </c>
      <c r="BP68" s="75" t="s">
        <v>39</v>
      </c>
      <c r="BQ68" s="73"/>
      <c r="BR68" s="73"/>
      <c r="BS68" s="73"/>
      <c r="BT68" s="73"/>
      <c r="BU68" s="73"/>
      <c r="BV68" s="73"/>
    </row>
    <row r="69" spans="1:74" ht="18" customHeight="1">
      <c r="A69" s="361">
        <v>5</v>
      </c>
      <c r="B69" s="292">
        <v>20191240015</v>
      </c>
      <c r="C69" s="361">
        <v>20131035</v>
      </c>
      <c r="D69" s="383" t="s">
        <v>2227</v>
      </c>
      <c r="E69" s="279" t="s">
        <v>2161</v>
      </c>
      <c r="F69" s="6"/>
      <c r="G69" s="10"/>
      <c r="H69" s="16"/>
      <c r="I69" s="29"/>
      <c r="J69" s="29"/>
      <c r="K69" s="29"/>
      <c r="L69" s="75"/>
      <c r="M69" s="95" t="s">
        <v>895</v>
      </c>
      <c r="N69" s="75" t="s">
        <v>40</v>
      </c>
      <c r="O69" s="75" t="s">
        <v>41</v>
      </c>
      <c r="P69" s="75">
        <v>5104026504000000</v>
      </c>
      <c r="Q69" s="75" t="s">
        <v>42</v>
      </c>
      <c r="R69" s="75">
        <v>87861602727</v>
      </c>
      <c r="S69" s="75">
        <v>160</v>
      </c>
      <c r="T69" s="75">
        <v>60</v>
      </c>
      <c r="U69" s="95" t="s">
        <v>896</v>
      </c>
      <c r="V69" s="95" t="s">
        <v>897</v>
      </c>
      <c r="W69" s="95" t="s">
        <v>898</v>
      </c>
      <c r="X69" s="95" t="s">
        <v>234</v>
      </c>
      <c r="Y69" s="95" t="s">
        <v>64</v>
      </c>
      <c r="Z69" s="75" t="s">
        <v>45</v>
      </c>
      <c r="AA69" s="75" t="s">
        <v>46</v>
      </c>
      <c r="AB69" s="95" t="s">
        <v>899</v>
      </c>
      <c r="AC69" s="95" t="s">
        <v>86</v>
      </c>
      <c r="AD69" s="75" t="s">
        <v>51</v>
      </c>
      <c r="AE69" s="75">
        <v>0</v>
      </c>
      <c r="AF69" s="75">
        <v>0</v>
      </c>
      <c r="AG69" s="75"/>
      <c r="AH69" s="75">
        <v>0</v>
      </c>
      <c r="AI69" s="75" t="s">
        <v>193</v>
      </c>
      <c r="AJ69" s="75">
        <v>2018</v>
      </c>
      <c r="AK69" s="75" t="s">
        <v>39</v>
      </c>
      <c r="AL69" s="75" t="s">
        <v>65</v>
      </c>
      <c r="AM69" s="95"/>
      <c r="AN69" s="95"/>
      <c r="AO69" s="95"/>
      <c r="AP69" s="95"/>
      <c r="AQ69" s="75">
        <v>1</v>
      </c>
      <c r="AR69" s="95"/>
      <c r="AS69" s="95"/>
      <c r="AT69" s="95"/>
      <c r="AU69" s="75" t="s">
        <v>116</v>
      </c>
      <c r="AV69" s="75" t="s">
        <v>117</v>
      </c>
      <c r="AW69" s="95"/>
      <c r="AX69" s="126">
        <v>43234</v>
      </c>
      <c r="AY69" s="95" t="s">
        <v>900</v>
      </c>
      <c r="AZ69" s="75">
        <v>3</v>
      </c>
      <c r="BA69" s="75">
        <v>0</v>
      </c>
      <c r="BB69" s="75">
        <v>0</v>
      </c>
      <c r="BC69" s="75">
        <v>0</v>
      </c>
      <c r="BD69" s="75">
        <v>0</v>
      </c>
      <c r="BE69" s="75">
        <v>0</v>
      </c>
      <c r="BF69" s="75"/>
      <c r="BG69" s="75"/>
      <c r="BH69" s="75"/>
      <c r="BI69" s="86" t="s">
        <v>793</v>
      </c>
      <c r="BJ69" s="86"/>
      <c r="BK69" s="90">
        <v>44</v>
      </c>
      <c r="BL69" s="90">
        <v>76.599999999999994</v>
      </c>
      <c r="BM69" s="72">
        <f>BK69+BL69</f>
        <v>120.6</v>
      </c>
      <c r="BN69" s="72"/>
      <c r="BO69" s="72" t="str">
        <f>IF(BM69&lt;95,"TIDAK LULUS",IF(BM69&gt;=95,"LULUS"))</f>
        <v>LULUS</v>
      </c>
      <c r="BP69" s="90" t="s">
        <v>39</v>
      </c>
      <c r="BQ69" s="73"/>
      <c r="BR69" s="73"/>
      <c r="BS69" s="73"/>
      <c r="BT69" s="73"/>
      <c r="BU69" s="73"/>
      <c r="BV69" s="73"/>
    </row>
    <row r="70" spans="1:74" ht="18" customHeight="1">
      <c r="A70" s="277">
        <v>6</v>
      </c>
      <c r="B70" s="292">
        <v>20191240050</v>
      </c>
      <c r="C70" s="10">
        <v>20131036</v>
      </c>
      <c r="D70" s="383" t="s">
        <v>2229</v>
      </c>
      <c r="E70" s="279" t="s">
        <v>2161</v>
      </c>
      <c r="F70" s="6"/>
      <c r="G70" s="10"/>
      <c r="H70" s="16"/>
      <c r="I70" s="29"/>
      <c r="J70" s="29"/>
      <c r="K70" s="29"/>
      <c r="L70" s="75" t="s">
        <v>901</v>
      </c>
      <c r="M70" s="129">
        <v>36644</v>
      </c>
      <c r="N70" s="75" t="s">
        <v>902</v>
      </c>
      <c r="O70" s="75" t="s">
        <v>75</v>
      </c>
      <c r="P70" s="75" t="s">
        <v>903</v>
      </c>
      <c r="Q70" s="75" t="s">
        <v>60</v>
      </c>
      <c r="R70" s="75" t="s">
        <v>904</v>
      </c>
      <c r="S70" s="75" t="s">
        <v>905</v>
      </c>
      <c r="T70" s="75" t="s">
        <v>906</v>
      </c>
      <c r="U70" s="75"/>
      <c r="V70" s="75"/>
      <c r="W70" s="75" t="b">
        <v>0</v>
      </c>
      <c r="X70" s="75" t="b">
        <v>0</v>
      </c>
      <c r="Y70" s="75" t="b">
        <v>0</v>
      </c>
      <c r="Z70" s="75" t="b">
        <v>0</v>
      </c>
      <c r="AA70" s="75" t="b">
        <v>0</v>
      </c>
      <c r="AB70" s="75" t="s">
        <v>907</v>
      </c>
      <c r="AC70" s="129">
        <v>43131</v>
      </c>
      <c r="AD70" s="75" t="s">
        <v>309</v>
      </c>
      <c r="AE70" s="75" t="s">
        <v>908</v>
      </c>
      <c r="AF70" s="75" t="s">
        <v>72</v>
      </c>
      <c r="AG70" s="75" t="s">
        <v>326</v>
      </c>
      <c r="AH70" s="75" t="s">
        <v>909</v>
      </c>
      <c r="AI70" s="75" t="s">
        <v>75</v>
      </c>
      <c r="AJ70" s="75" t="s">
        <v>910</v>
      </c>
      <c r="AK70" s="75" t="s">
        <v>911</v>
      </c>
      <c r="AL70" s="75" t="s">
        <v>87</v>
      </c>
      <c r="AM70" s="75" t="s">
        <v>318</v>
      </c>
      <c r="AN70" s="75" t="s">
        <v>912</v>
      </c>
      <c r="AO70" s="127"/>
      <c r="AP70" s="75">
        <v>1</v>
      </c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>
        <v>44</v>
      </c>
      <c r="BL70" s="75">
        <v>75</v>
      </c>
      <c r="BM70" s="75">
        <v>119</v>
      </c>
      <c r="BN70" s="75"/>
      <c r="BO70" s="75" t="s">
        <v>120</v>
      </c>
      <c r="BP70" s="75" t="s">
        <v>39</v>
      </c>
      <c r="BQ70" s="73"/>
      <c r="BR70" s="73"/>
      <c r="BS70" s="73"/>
      <c r="BT70" s="73"/>
      <c r="BU70" s="73"/>
      <c r="BV70" s="73"/>
    </row>
    <row r="71" spans="1:74" ht="18" customHeight="1">
      <c r="A71" s="361">
        <v>7</v>
      </c>
      <c r="B71" s="283" t="s">
        <v>1935</v>
      </c>
      <c r="C71" s="361">
        <v>20131037</v>
      </c>
      <c r="D71" s="383" t="s">
        <v>2231</v>
      </c>
      <c r="E71" s="279" t="s">
        <v>2161</v>
      </c>
      <c r="F71" s="6"/>
      <c r="G71" s="10"/>
      <c r="H71" s="16"/>
      <c r="I71" s="29"/>
      <c r="J71" s="29"/>
      <c r="K71" s="29"/>
      <c r="L71" s="156" t="s">
        <v>913</v>
      </c>
      <c r="M71" s="157">
        <v>36787</v>
      </c>
      <c r="N71" s="154" t="s">
        <v>914</v>
      </c>
      <c r="O71" s="155" t="s">
        <v>75</v>
      </c>
      <c r="P71" s="154" t="s">
        <v>915</v>
      </c>
      <c r="Q71" s="155" t="s">
        <v>60</v>
      </c>
      <c r="R71" s="155" t="s">
        <v>916</v>
      </c>
      <c r="S71" s="155" t="s">
        <v>917</v>
      </c>
      <c r="T71" s="155" t="s">
        <v>918</v>
      </c>
      <c r="U71" s="156"/>
      <c r="V71" s="156"/>
      <c r="W71" s="156" t="b">
        <v>0</v>
      </c>
      <c r="X71" s="156" t="b">
        <v>0</v>
      </c>
      <c r="Y71" s="156" t="b">
        <v>0</v>
      </c>
      <c r="Z71" s="156" t="b">
        <v>0</v>
      </c>
      <c r="AA71" s="156" t="b">
        <v>0</v>
      </c>
      <c r="AB71" s="155" t="s">
        <v>919</v>
      </c>
      <c r="AC71" s="157">
        <v>43229</v>
      </c>
      <c r="AD71" s="155" t="s">
        <v>70</v>
      </c>
      <c r="AE71" s="155" t="s">
        <v>908</v>
      </c>
      <c r="AF71" s="155" t="s">
        <v>19</v>
      </c>
      <c r="AG71" s="154" t="s">
        <v>774</v>
      </c>
      <c r="AH71" s="154" t="s">
        <v>920</v>
      </c>
      <c r="AI71" s="155" t="s">
        <v>75</v>
      </c>
      <c r="AJ71" s="155" t="s">
        <v>608</v>
      </c>
      <c r="AK71" s="154" t="s">
        <v>921</v>
      </c>
      <c r="AL71" s="155" t="s">
        <v>87</v>
      </c>
      <c r="AM71" s="155" t="s">
        <v>922</v>
      </c>
      <c r="AN71" s="158"/>
      <c r="AO71" s="158" t="s">
        <v>923</v>
      </c>
      <c r="AP71" s="158"/>
      <c r="AQ71" s="158"/>
      <c r="AR71" s="158"/>
      <c r="AS71" s="158"/>
      <c r="AT71" s="158"/>
      <c r="AU71" s="158"/>
      <c r="AV71" s="158"/>
      <c r="AW71" s="158"/>
      <c r="AX71" s="158"/>
      <c r="AY71" s="158"/>
      <c r="AZ71" s="158"/>
      <c r="BA71" s="158"/>
      <c r="BB71" s="158"/>
      <c r="BC71" s="158"/>
      <c r="BD71" s="158"/>
      <c r="BE71" s="158"/>
      <c r="BF71" s="158"/>
      <c r="BG71" s="158"/>
      <c r="BH71" s="158"/>
      <c r="BI71" s="158"/>
      <c r="BJ71" s="158"/>
      <c r="BK71" s="112">
        <v>44</v>
      </c>
      <c r="BL71" s="112">
        <v>75</v>
      </c>
      <c r="BM71" s="114">
        <f>BK71+BL71</f>
        <v>119</v>
      </c>
      <c r="BN71" s="114"/>
      <c r="BO71" s="114" t="str">
        <f>IF(BM71&lt;95,"TIDAK LULUS",IF(BM71&gt;=95,"LULUS"))</f>
        <v>LULUS</v>
      </c>
      <c r="BP71" s="112" t="s">
        <v>39</v>
      </c>
      <c r="BQ71" s="73"/>
      <c r="BR71" s="73"/>
      <c r="BS71" s="73"/>
      <c r="BT71" s="73"/>
      <c r="BU71" s="73"/>
      <c r="BV71" s="73"/>
    </row>
    <row r="72" spans="1:74" ht="18" customHeight="1">
      <c r="A72" s="277">
        <v>8</v>
      </c>
      <c r="B72" s="292">
        <v>20191240007</v>
      </c>
      <c r="C72" s="10">
        <v>20131038</v>
      </c>
      <c r="D72" s="383" t="s">
        <v>2233</v>
      </c>
      <c r="E72" s="279" t="s">
        <v>2161</v>
      </c>
      <c r="F72" s="6"/>
      <c r="G72" s="10"/>
      <c r="H72" s="16"/>
      <c r="I72" s="29"/>
      <c r="J72" s="29"/>
      <c r="K72" s="29"/>
      <c r="L72" s="95" t="s">
        <v>924</v>
      </c>
      <c r="M72" s="75" t="s">
        <v>40</v>
      </c>
      <c r="N72" s="75" t="s">
        <v>41</v>
      </c>
      <c r="O72" s="75">
        <v>5104014710990000</v>
      </c>
      <c r="P72" s="75" t="s">
        <v>42</v>
      </c>
      <c r="Q72" s="75">
        <v>87867498811</v>
      </c>
      <c r="R72" s="75">
        <v>167</v>
      </c>
      <c r="S72" s="75">
        <v>50</v>
      </c>
      <c r="T72" s="95" t="s">
        <v>925</v>
      </c>
      <c r="U72" s="95" t="s">
        <v>926</v>
      </c>
      <c r="V72" s="95" t="s">
        <v>927</v>
      </c>
      <c r="W72" s="95" t="s">
        <v>43</v>
      </c>
      <c r="X72" s="95" t="s">
        <v>44</v>
      </c>
      <c r="Y72" s="95" t="s">
        <v>45</v>
      </c>
      <c r="Z72" s="95" t="s">
        <v>45</v>
      </c>
      <c r="AA72" s="95" t="s">
        <v>928</v>
      </c>
      <c r="AB72" s="95" t="s">
        <v>797</v>
      </c>
      <c r="AC72" s="75" t="s">
        <v>48</v>
      </c>
      <c r="AD72" s="75">
        <v>0</v>
      </c>
      <c r="AE72" s="75">
        <v>0</v>
      </c>
      <c r="AF72" s="75"/>
      <c r="AG72" s="75">
        <v>0</v>
      </c>
      <c r="AH72" s="75" t="s">
        <v>128</v>
      </c>
      <c r="AI72" s="75">
        <v>2018</v>
      </c>
      <c r="AJ72" s="75" t="s">
        <v>39</v>
      </c>
      <c r="AK72" s="75" t="s">
        <v>39</v>
      </c>
      <c r="AL72" s="95"/>
      <c r="AM72" s="95"/>
      <c r="AN72" s="95"/>
      <c r="AO72" s="95"/>
      <c r="AP72" s="75">
        <v>1</v>
      </c>
      <c r="AQ72" s="75"/>
      <c r="AR72" s="75"/>
      <c r="AS72" s="75"/>
      <c r="AT72" s="75" t="s">
        <v>116</v>
      </c>
      <c r="AU72" s="75" t="s">
        <v>117</v>
      </c>
      <c r="AV72" s="75"/>
      <c r="AW72" s="97">
        <v>43194</v>
      </c>
      <c r="AX72" s="95" t="s">
        <v>929</v>
      </c>
      <c r="AY72" s="75">
        <v>2</v>
      </c>
      <c r="AZ72" s="75">
        <v>0</v>
      </c>
      <c r="BA72" s="75">
        <v>1</v>
      </c>
      <c r="BB72" s="75">
        <v>1</v>
      </c>
      <c r="BC72" s="75">
        <v>1</v>
      </c>
      <c r="BD72" s="75">
        <v>0</v>
      </c>
      <c r="BE72" s="86" t="s">
        <v>291</v>
      </c>
      <c r="BF72" s="86"/>
      <c r="BG72" s="72"/>
      <c r="BH72" s="72"/>
      <c r="BI72" s="72"/>
      <c r="BJ72" s="72"/>
      <c r="BK72" s="90">
        <v>43</v>
      </c>
      <c r="BL72" s="90">
        <v>80</v>
      </c>
      <c r="BM72" s="72">
        <v>123</v>
      </c>
      <c r="BN72" s="72"/>
      <c r="BO72" s="72" t="s">
        <v>120</v>
      </c>
      <c r="BP72" s="75" t="s">
        <v>39</v>
      </c>
      <c r="BQ72" s="73"/>
      <c r="BR72" s="73"/>
      <c r="BS72" s="73"/>
      <c r="BT72" s="73"/>
      <c r="BU72" s="73"/>
      <c r="BV72" s="73"/>
    </row>
    <row r="73" spans="1:74" ht="18" customHeight="1">
      <c r="A73" s="361">
        <v>9</v>
      </c>
      <c r="B73" s="283" t="s">
        <v>1936</v>
      </c>
      <c r="C73" s="361">
        <v>20131039</v>
      </c>
      <c r="D73" s="383" t="s">
        <v>2235</v>
      </c>
      <c r="E73" s="279" t="s">
        <v>2161</v>
      </c>
      <c r="F73" s="6"/>
      <c r="G73" s="10"/>
      <c r="H73" s="16"/>
      <c r="I73" s="29"/>
      <c r="J73" s="29"/>
      <c r="K73" s="29"/>
      <c r="L73" s="64" t="s">
        <v>930</v>
      </c>
      <c r="M73" s="65" t="s">
        <v>40</v>
      </c>
      <c r="N73" s="65" t="s">
        <v>41</v>
      </c>
      <c r="O73" s="65">
        <v>5104015204000000</v>
      </c>
      <c r="P73" s="65" t="s">
        <v>42</v>
      </c>
      <c r="Q73" s="65">
        <v>81558314294</v>
      </c>
      <c r="R73" s="65">
        <v>160</v>
      </c>
      <c r="S73" s="65">
        <v>46</v>
      </c>
      <c r="T73" s="64" t="s">
        <v>931</v>
      </c>
      <c r="U73" s="64" t="s">
        <v>932</v>
      </c>
      <c r="V73" s="64" t="s">
        <v>933</v>
      </c>
      <c r="W73" s="64" t="s">
        <v>52</v>
      </c>
      <c r="X73" s="65" t="s">
        <v>52</v>
      </c>
      <c r="Y73" s="65" t="s">
        <v>45</v>
      </c>
      <c r="Z73" s="65" t="s">
        <v>56</v>
      </c>
      <c r="AA73" s="64" t="s">
        <v>934</v>
      </c>
      <c r="AB73" s="64" t="s">
        <v>615</v>
      </c>
      <c r="AC73" s="65" t="s">
        <v>48</v>
      </c>
      <c r="AD73" s="65">
        <v>0</v>
      </c>
      <c r="AE73" s="65">
        <v>0</v>
      </c>
      <c r="AF73" s="65"/>
      <c r="AG73" s="65">
        <v>0</v>
      </c>
      <c r="AH73" s="65" t="s">
        <v>128</v>
      </c>
      <c r="AI73" s="65">
        <v>2018</v>
      </c>
      <c r="AJ73" s="65" t="s">
        <v>39</v>
      </c>
      <c r="AK73" s="65" t="s">
        <v>39</v>
      </c>
      <c r="AL73" s="64"/>
      <c r="AM73" s="64"/>
      <c r="AN73" s="64"/>
      <c r="AO73" s="86"/>
      <c r="AP73" s="65">
        <v>1</v>
      </c>
      <c r="AQ73" s="64"/>
      <c r="AR73" s="64"/>
      <c r="AS73" s="86"/>
      <c r="AT73" s="65" t="s">
        <v>116</v>
      </c>
      <c r="AU73" s="65" t="s">
        <v>117</v>
      </c>
      <c r="AV73" s="65"/>
      <c r="AW73" s="74">
        <v>43159</v>
      </c>
      <c r="AX73" s="64" t="s">
        <v>935</v>
      </c>
      <c r="AY73" s="65">
        <v>1</v>
      </c>
      <c r="AZ73" s="64">
        <v>0</v>
      </c>
      <c r="BA73" s="64">
        <v>1</v>
      </c>
      <c r="BB73" s="64">
        <v>1</v>
      </c>
      <c r="BC73" s="64">
        <v>1</v>
      </c>
      <c r="BD73" s="64">
        <v>0</v>
      </c>
      <c r="BE73" s="86"/>
      <c r="BF73" s="86" t="s">
        <v>204</v>
      </c>
      <c r="BG73" s="86"/>
      <c r="BH73" s="72"/>
      <c r="BI73" s="75">
        <v>1</v>
      </c>
      <c r="BJ73" s="86"/>
      <c r="BK73" s="90">
        <v>42</v>
      </c>
      <c r="BL73" s="75">
        <v>79.599999999999994</v>
      </c>
      <c r="BM73" s="72">
        <v>121.6</v>
      </c>
      <c r="BN73" s="86"/>
      <c r="BO73" s="72" t="s">
        <v>120</v>
      </c>
      <c r="BP73" s="75" t="s">
        <v>39</v>
      </c>
      <c r="BQ73" s="73"/>
      <c r="BR73" s="73"/>
      <c r="BS73" s="73"/>
      <c r="BT73" s="73"/>
      <c r="BU73" s="73"/>
      <c r="BV73" s="73"/>
    </row>
    <row r="74" spans="1:74" ht="18" customHeight="1">
      <c r="A74" s="277">
        <v>10</v>
      </c>
      <c r="B74" s="280" t="s">
        <v>1937</v>
      </c>
      <c r="C74" s="10">
        <v>20131040</v>
      </c>
      <c r="D74" s="383" t="s">
        <v>2237</v>
      </c>
      <c r="E74" s="279" t="s">
        <v>2161</v>
      </c>
      <c r="F74" s="6"/>
      <c r="G74" s="10"/>
      <c r="H74" s="16"/>
      <c r="I74" s="29"/>
      <c r="J74" s="29"/>
      <c r="K74" s="29"/>
      <c r="L74" s="95" t="s">
        <v>936</v>
      </c>
      <c r="M74" s="75" t="s">
        <v>40</v>
      </c>
      <c r="N74" s="75" t="s">
        <v>41</v>
      </c>
      <c r="O74" s="75">
        <v>5101055006000000</v>
      </c>
      <c r="P74" s="75" t="s">
        <v>42</v>
      </c>
      <c r="Q74" s="75" t="s">
        <v>937</v>
      </c>
      <c r="R74" s="75">
        <v>163</v>
      </c>
      <c r="S74" s="75">
        <v>52</v>
      </c>
      <c r="T74" s="95" t="s">
        <v>938</v>
      </c>
      <c r="U74" s="95" t="s">
        <v>939</v>
      </c>
      <c r="V74" s="95" t="s">
        <v>940</v>
      </c>
      <c r="W74" s="95" t="s">
        <v>43</v>
      </c>
      <c r="X74" s="95" t="s">
        <v>43</v>
      </c>
      <c r="Y74" s="95" t="s">
        <v>46</v>
      </c>
      <c r="Z74" s="95" t="s">
        <v>45</v>
      </c>
      <c r="AA74" s="95" t="s">
        <v>941</v>
      </c>
      <c r="AB74" s="95" t="s">
        <v>316</v>
      </c>
      <c r="AC74" s="75" t="s">
        <v>51</v>
      </c>
      <c r="AD74" s="75">
        <v>0</v>
      </c>
      <c r="AE74" s="75">
        <v>0</v>
      </c>
      <c r="AF74" s="75"/>
      <c r="AG74" s="75">
        <v>0</v>
      </c>
      <c r="AH74" s="75" t="s">
        <v>138</v>
      </c>
      <c r="AI74" s="75">
        <v>0</v>
      </c>
      <c r="AJ74" s="75" t="s">
        <v>39</v>
      </c>
      <c r="AK74" s="75" t="s">
        <v>39</v>
      </c>
      <c r="AL74" s="95"/>
      <c r="AM74" s="95"/>
      <c r="AN74" s="95"/>
      <c r="AO74" s="95"/>
      <c r="AP74" s="75">
        <v>1</v>
      </c>
      <c r="AQ74" s="75"/>
      <c r="AR74" s="75"/>
      <c r="AS74" s="75"/>
      <c r="AT74" s="75" t="s">
        <v>116</v>
      </c>
      <c r="AU74" s="75" t="s">
        <v>117</v>
      </c>
      <c r="AV74" s="75"/>
      <c r="AW74" s="97">
        <v>43171</v>
      </c>
      <c r="AX74" s="95" t="s">
        <v>942</v>
      </c>
      <c r="AY74" s="75">
        <v>2</v>
      </c>
      <c r="AZ74" s="75">
        <v>0</v>
      </c>
      <c r="BA74" s="75">
        <v>0</v>
      </c>
      <c r="BB74" s="75">
        <v>0</v>
      </c>
      <c r="BC74" s="75">
        <v>0</v>
      </c>
      <c r="BD74" s="75">
        <v>0</v>
      </c>
      <c r="BE74" s="86" t="s">
        <v>358</v>
      </c>
      <c r="BF74" s="86"/>
      <c r="BG74" s="72"/>
      <c r="BH74" s="72"/>
      <c r="BI74" s="72"/>
      <c r="BJ74" s="72"/>
      <c r="BK74" s="90">
        <v>42</v>
      </c>
      <c r="BL74" s="90">
        <v>81</v>
      </c>
      <c r="BM74" s="72">
        <v>123</v>
      </c>
      <c r="BN74" s="72"/>
      <c r="BO74" s="72" t="s">
        <v>120</v>
      </c>
      <c r="BP74" s="75" t="s">
        <v>39</v>
      </c>
      <c r="BQ74" s="73"/>
      <c r="BR74" s="73"/>
      <c r="BS74" s="73"/>
      <c r="BT74" s="73"/>
      <c r="BU74" s="73"/>
      <c r="BV74" s="73"/>
    </row>
    <row r="75" spans="1:74" ht="18" customHeight="1">
      <c r="A75" s="361">
        <v>11</v>
      </c>
      <c r="B75" s="286" t="s">
        <v>2046</v>
      </c>
      <c r="C75" s="361">
        <v>20131041</v>
      </c>
      <c r="D75" s="383" t="s">
        <v>2239</v>
      </c>
      <c r="E75" s="279" t="s">
        <v>2161</v>
      </c>
      <c r="F75" s="6"/>
      <c r="G75" s="234"/>
      <c r="H75" s="233"/>
      <c r="I75" s="29"/>
      <c r="J75" s="37"/>
      <c r="K75" s="36"/>
      <c r="L75" s="65" t="s">
        <v>1833</v>
      </c>
      <c r="M75" s="65" t="s">
        <v>40</v>
      </c>
      <c r="N75" s="65" t="s">
        <v>41</v>
      </c>
      <c r="O75" s="65">
        <v>1812042206000000</v>
      </c>
      <c r="P75" s="65" t="s">
        <v>42</v>
      </c>
      <c r="Q75" s="65">
        <v>85739473642</v>
      </c>
      <c r="R75" s="65">
        <v>161</v>
      </c>
      <c r="S75" s="65">
        <v>44</v>
      </c>
      <c r="T75" s="65" t="s">
        <v>1834</v>
      </c>
      <c r="U75" s="65" t="s">
        <v>1835</v>
      </c>
      <c r="V75" s="65" t="s">
        <v>1836</v>
      </c>
      <c r="W75" s="65" t="s">
        <v>55</v>
      </c>
      <c r="X75" s="65" t="s">
        <v>55</v>
      </c>
      <c r="Y75" s="65" t="s">
        <v>57</v>
      </c>
      <c r="Z75" s="65" t="s">
        <v>57</v>
      </c>
      <c r="AA75" s="65" t="s">
        <v>1837</v>
      </c>
      <c r="AB75" s="65" t="s">
        <v>1838</v>
      </c>
      <c r="AC75" s="65" t="s">
        <v>51</v>
      </c>
      <c r="AD75" s="65">
        <v>0</v>
      </c>
      <c r="AE75" s="65">
        <v>0</v>
      </c>
      <c r="AF75" s="65"/>
      <c r="AG75" s="65">
        <v>0</v>
      </c>
      <c r="AH75" s="65" t="s">
        <v>114</v>
      </c>
      <c r="AI75" s="65">
        <v>2018</v>
      </c>
      <c r="AJ75" s="65" t="s">
        <v>115</v>
      </c>
      <c r="AK75" s="65" t="s">
        <v>115</v>
      </c>
      <c r="AL75" s="65"/>
      <c r="AM75" s="65"/>
      <c r="AN75" s="65"/>
      <c r="AO75" s="65"/>
      <c r="AP75" s="65">
        <v>1</v>
      </c>
      <c r="AQ75" s="65"/>
      <c r="AR75" s="65"/>
      <c r="AS75" s="65"/>
      <c r="AT75" s="65" t="s">
        <v>116</v>
      </c>
      <c r="AU75" s="65" t="s">
        <v>117</v>
      </c>
      <c r="AV75" s="65" t="s">
        <v>115</v>
      </c>
      <c r="AW75" s="74">
        <v>43136</v>
      </c>
      <c r="AX75" s="65" t="s">
        <v>1839</v>
      </c>
      <c r="AY75" s="65">
        <v>1</v>
      </c>
      <c r="AZ75" s="65">
        <v>1</v>
      </c>
      <c r="BA75" s="65">
        <v>1</v>
      </c>
      <c r="BB75" s="65">
        <v>1</v>
      </c>
      <c r="BC75" s="65">
        <v>1</v>
      </c>
      <c r="BD75" s="65">
        <v>0</v>
      </c>
      <c r="BE75" s="75" t="s">
        <v>148</v>
      </c>
      <c r="BF75" s="75"/>
      <c r="BG75" s="75"/>
      <c r="BH75" s="75"/>
      <c r="BI75" s="75">
        <v>1</v>
      </c>
      <c r="BJ75" s="75"/>
      <c r="BK75" s="75">
        <v>27</v>
      </c>
      <c r="BL75" s="75">
        <v>74.8</v>
      </c>
      <c r="BM75" s="75">
        <v>101.8</v>
      </c>
      <c r="BN75" s="75" t="s">
        <v>1840</v>
      </c>
      <c r="BO75" s="75" t="s">
        <v>120</v>
      </c>
      <c r="BP75" s="75" t="s">
        <v>39</v>
      </c>
      <c r="BQ75" s="73"/>
      <c r="BR75" s="73"/>
      <c r="BS75" s="73"/>
      <c r="BT75" s="73"/>
      <c r="BU75" s="73"/>
      <c r="BV75" s="73"/>
    </row>
    <row r="76" spans="1:74" ht="18" customHeight="1">
      <c r="A76" s="277">
        <v>12</v>
      </c>
      <c r="B76" s="284" t="s">
        <v>1981</v>
      </c>
      <c r="C76" s="10">
        <v>20131042</v>
      </c>
      <c r="D76" s="383" t="s">
        <v>2241</v>
      </c>
      <c r="E76" s="279" t="s">
        <v>2161</v>
      </c>
      <c r="F76" s="6"/>
      <c r="G76" s="10"/>
      <c r="H76" s="16"/>
      <c r="I76" s="29"/>
      <c r="J76" s="29"/>
      <c r="K76" s="29"/>
      <c r="L76" s="84" t="s">
        <v>943</v>
      </c>
      <c r="M76" s="84" t="s">
        <v>101</v>
      </c>
      <c r="N76" s="84" t="s">
        <v>41</v>
      </c>
      <c r="O76" s="84">
        <v>0</v>
      </c>
      <c r="P76" s="84" t="s">
        <v>42</v>
      </c>
      <c r="Q76" s="84">
        <v>81272369442</v>
      </c>
      <c r="R76" s="84">
        <v>164</v>
      </c>
      <c r="S76" s="84">
        <v>48</v>
      </c>
      <c r="T76" s="84" t="s">
        <v>944</v>
      </c>
      <c r="U76" s="84" t="s">
        <v>232</v>
      </c>
      <c r="V76" s="84" t="s">
        <v>945</v>
      </c>
      <c r="W76" s="84" t="s">
        <v>55</v>
      </c>
      <c r="X76" s="84" t="s">
        <v>55</v>
      </c>
      <c r="Y76" s="84" t="s">
        <v>45</v>
      </c>
      <c r="Z76" s="84" t="s">
        <v>45</v>
      </c>
      <c r="AA76" s="84" t="s">
        <v>946</v>
      </c>
      <c r="AB76" s="84" t="s">
        <v>947</v>
      </c>
      <c r="AC76" s="84" t="s">
        <v>48</v>
      </c>
      <c r="AD76" s="84">
        <v>0</v>
      </c>
      <c r="AE76" s="84">
        <v>0</v>
      </c>
      <c r="AF76" s="84"/>
      <c r="AG76" s="84">
        <v>0</v>
      </c>
      <c r="AH76" s="84" t="s">
        <v>128</v>
      </c>
      <c r="AI76" s="84">
        <v>0</v>
      </c>
      <c r="AJ76" s="84" t="s">
        <v>115</v>
      </c>
      <c r="AK76" s="84" t="s">
        <v>115</v>
      </c>
      <c r="AL76" s="84"/>
      <c r="AM76" s="84"/>
      <c r="AN76" s="84"/>
      <c r="AO76" s="84"/>
      <c r="AP76" s="84">
        <v>1</v>
      </c>
      <c r="AQ76" s="84"/>
      <c r="AR76" s="84"/>
      <c r="AS76" s="84"/>
      <c r="AT76" s="84" t="s">
        <v>116</v>
      </c>
      <c r="AU76" s="84" t="s">
        <v>117</v>
      </c>
      <c r="AV76" s="84"/>
      <c r="AW76" s="85">
        <v>43222</v>
      </c>
      <c r="AX76" s="84" t="s">
        <v>948</v>
      </c>
      <c r="AY76" s="84">
        <v>2</v>
      </c>
      <c r="AZ76" s="84">
        <v>0</v>
      </c>
      <c r="BA76" s="84">
        <v>1</v>
      </c>
      <c r="BB76" s="84">
        <v>1</v>
      </c>
      <c r="BC76" s="84">
        <v>1</v>
      </c>
      <c r="BD76" s="84">
        <v>0</v>
      </c>
      <c r="BE76" s="86"/>
      <c r="BF76" s="86" t="s">
        <v>588</v>
      </c>
      <c r="BG76" s="72"/>
      <c r="BH76" s="72"/>
      <c r="BI76" s="72"/>
      <c r="BJ76" s="72"/>
      <c r="BK76" s="90">
        <v>42</v>
      </c>
      <c r="BL76" s="90">
        <v>79.2</v>
      </c>
      <c r="BM76" s="72">
        <v>121.2</v>
      </c>
      <c r="BN76" s="72"/>
      <c r="BO76" s="72" t="s">
        <v>120</v>
      </c>
      <c r="BP76" s="75" t="s">
        <v>39</v>
      </c>
      <c r="BQ76" s="73"/>
      <c r="BR76" s="73"/>
      <c r="BS76" s="73"/>
      <c r="BT76" s="73"/>
      <c r="BU76" s="73"/>
      <c r="BV76" s="73"/>
    </row>
    <row r="77" spans="1:74" ht="18" customHeight="1">
      <c r="A77" s="361">
        <v>13</v>
      </c>
      <c r="B77" s="284" t="s">
        <v>1982</v>
      </c>
      <c r="C77" s="361">
        <v>20131043</v>
      </c>
      <c r="D77" s="383" t="s">
        <v>2243</v>
      </c>
      <c r="E77" s="279" t="s">
        <v>2161</v>
      </c>
      <c r="F77" s="6"/>
      <c r="G77" s="10"/>
      <c r="H77" s="16"/>
      <c r="I77" s="29"/>
      <c r="J77" s="29"/>
      <c r="K77" s="29"/>
      <c r="L77" s="84" t="s">
        <v>1354</v>
      </c>
      <c r="M77" s="91" t="s">
        <v>40</v>
      </c>
      <c r="N77" s="91" t="s">
        <v>41</v>
      </c>
      <c r="O77" s="124">
        <v>5107040000000000</v>
      </c>
      <c r="P77" s="91" t="s">
        <v>42</v>
      </c>
      <c r="Q77" s="91">
        <v>82146829833</v>
      </c>
      <c r="R77" s="91">
        <v>172</v>
      </c>
      <c r="S77" s="91">
        <v>60</v>
      </c>
      <c r="T77" s="84" t="s">
        <v>1355</v>
      </c>
      <c r="U77" s="84" t="s">
        <v>1356</v>
      </c>
      <c r="V77" s="84" t="s">
        <v>1357</v>
      </c>
      <c r="W77" s="91" t="s">
        <v>43</v>
      </c>
      <c r="X77" s="91" t="s">
        <v>43</v>
      </c>
      <c r="Y77" s="91" t="s">
        <v>45</v>
      </c>
      <c r="Z77" s="84" t="s">
        <v>45</v>
      </c>
      <c r="AA77" s="84" t="s">
        <v>1358</v>
      </c>
      <c r="AB77" s="84" t="s">
        <v>479</v>
      </c>
      <c r="AC77" s="91" t="s">
        <v>48</v>
      </c>
      <c r="AD77" s="91">
        <v>0</v>
      </c>
      <c r="AE77" s="91">
        <v>0</v>
      </c>
      <c r="AF77" s="91"/>
      <c r="AG77" s="91">
        <v>0</v>
      </c>
      <c r="AH77" s="91" t="s">
        <v>128</v>
      </c>
      <c r="AI77" s="91">
        <v>2018</v>
      </c>
      <c r="AJ77" s="65" t="s">
        <v>39</v>
      </c>
      <c r="AK77" s="80" t="s">
        <v>39</v>
      </c>
      <c r="AL77" s="91"/>
      <c r="AM77" s="91"/>
      <c r="AN77" s="91"/>
      <c r="AO77" s="91"/>
      <c r="AP77" s="91">
        <v>1</v>
      </c>
      <c r="AQ77" s="84"/>
      <c r="AR77" s="84"/>
      <c r="AS77" s="84"/>
      <c r="AT77" s="91" t="s">
        <v>116</v>
      </c>
      <c r="AU77" s="91" t="s">
        <v>117</v>
      </c>
      <c r="AV77" s="91"/>
      <c r="AW77" s="92">
        <v>43132</v>
      </c>
      <c r="AX77" s="84" t="s">
        <v>1359</v>
      </c>
      <c r="AY77" s="91">
        <v>1</v>
      </c>
      <c r="AZ77" s="91">
        <v>0</v>
      </c>
      <c r="BA77" s="91">
        <v>0</v>
      </c>
      <c r="BB77" s="91">
        <v>0</v>
      </c>
      <c r="BC77" s="91">
        <v>0</v>
      </c>
      <c r="BD77" s="91">
        <v>0</v>
      </c>
      <c r="BE77" s="86"/>
      <c r="BF77" s="87" t="s">
        <v>327</v>
      </c>
      <c r="BG77" s="87"/>
      <c r="BH77" s="88"/>
      <c r="BI77" s="78">
        <v>1</v>
      </c>
      <c r="BJ77" s="89"/>
      <c r="BK77" s="90">
        <v>46</v>
      </c>
      <c r="BL77" s="90">
        <v>79</v>
      </c>
      <c r="BM77" s="76">
        <v>125</v>
      </c>
      <c r="BN77" s="72" t="s">
        <v>1360</v>
      </c>
      <c r="BO77" s="72" t="s">
        <v>120</v>
      </c>
      <c r="BP77" s="90" t="s">
        <v>39</v>
      </c>
      <c r="BQ77" s="73"/>
      <c r="BR77" s="73"/>
      <c r="BS77" s="73"/>
      <c r="BT77" s="73"/>
      <c r="BU77" s="73"/>
      <c r="BV77" s="73"/>
    </row>
    <row r="78" spans="1:74" ht="18" customHeight="1">
      <c r="A78" s="277">
        <v>14</v>
      </c>
      <c r="B78" s="289" t="s">
        <v>1983</v>
      </c>
      <c r="C78" s="10">
        <v>20131044</v>
      </c>
      <c r="D78" s="383" t="s">
        <v>2245</v>
      </c>
      <c r="E78" s="285" t="s">
        <v>72</v>
      </c>
      <c r="F78" s="6"/>
      <c r="G78" s="10"/>
      <c r="H78" s="16"/>
      <c r="I78" s="29"/>
      <c r="J78" s="29"/>
      <c r="K78" s="29"/>
      <c r="L78" s="64" t="s">
        <v>1361</v>
      </c>
      <c r="M78" s="65" t="s">
        <v>40</v>
      </c>
      <c r="N78" s="65" t="s">
        <v>41</v>
      </c>
      <c r="O78" s="65">
        <v>0</v>
      </c>
      <c r="P78" s="65" t="s">
        <v>42</v>
      </c>
      <c r="Q78" s="65">
        <v>85737051392</v>
      </c>
      <c r="R78" s="65">
        <v>171</v>
      </c>
      <c r="S78" s="65">
        <v>62</v>
      </c>
      <c r="T78" s="64" t="s">
        <v>1362</v>
      </c>
      <c r="U78" s="64" t="s">
        <v>1363</v>
      </c>
      <c r="V78" s="64" t="s">
        <v>1364</v>
      </c>
      <c r="W78" s="64" t="s">
        <v>52</v>
      </c>
      <c r="X78" s="65" t="s">
        <v>44</v>
      </c>
      <c r="Y78" s="65" t="s">
        <v>49</v>
      </c>
      <c r="Z78" s="65" t="s">
        <v>45</v>
      </c>
      <c r="AA78" s="64" t="s">
        <v>1365</v>
      </c>
      <c r="AB78" s="64" t="s">
        <v>297</v>
      </c>
      <c r="AC78" s="65" t="s">
        <v>48</v>
      </c>
      <c r="AD78" s="65">
        <v>0</v>
      </c>
      <c r="AE78" s="65">
        <v>0</v>
      </c>
      <c r="AF78" s="65"/>
      <c r="AG78" s="65">
        <v>0</v>
      </c>
      <c r="AH78" s="65" t="s">
        <v>128</v>
      </c>
      <c r="AI78" s="65">
        <v>0</v>
      </c>
      <c r="AJ78" s="65" t="s">
        <v>39</v>
      </c>
      <c r="AK78" s="80" t="s">
        <v>39</v>
      </c>
      <c r="AL78" s="64"/>
      <c r="AM78" s="64"/>
      <c r="AN78" s="64"/>
      <c r="AO78" s="86"/>
      <c r="AP78" s="65">
        <v>1</v>
      </c>
      <c r="AQ78" s="64"/>
      <c r="AR78" s="64"/>
      <c r="AS78" s="86"/>
      <c r="AT78" s="65" t="s">
        <v>116</v>
      </c>
      <c r="AU78" s="65" t="s">
        <v>117</v>
      </c>
      <c r="AV78" s="65"/>
      <c r="AW78" s="74">
        <v>43157</v>
      </c>
      <c r="AX78" s="64" t="s">
        <v>1366</v>
      </c>
      <c r="AY78" s="65">
        <v>1</v>
      </c>
      <c r="AZ78" s="64">
        <v>0</v>
      </c>
      <c r="BA78" s="64">
        <v>0</v>
      </c>
      <c r="BB78" s="64">
        <v>1</v>
      </c>
      <c r="BC78" s="64">
        <v>1</v>
      </c>
      <c r="BD78" s="64">
        <v>0</v>
      </c>
      <c r="BE78" s="86"/>
      <c r="BF78" s="87" t="s">
        <v>220</v>
      </c>
      <c r="BG78" s="87"/>
      <c r="BH78" s="88"/>
      <c r="BI78" s="78">
        <v>1</v>
      </c>
      <c r="BJ78" s="89"/>
      <c r="BK78" s="90">
        <v>46</v>
      </c>
      <c r="BL78" s="90">
        <v>65.400000000000006</v>
      </c>
      <c r="BM78" s="76">
        <v>111.4</v>
      </c>
      <c r="BN78" s="72" t="s">
        <v>1367</v>
      </c>
      <c r="BO78" s="72" t="s">
        <v>120</v>
      </c>
      <c r="BP78" s="75" t="s">
        <v>39</v>
      </c>
      <c r="BQ78" s="73"/>
      <c r="BR78" s="73"/>
      <c r="BS78" s="73"/>
      <c r="BT78" s="73"/>
      <c r="BU78" s="73"/>
      <c r="BV78" s="73"/>
    </row>
    <row r="79" spans="1:74" ht="18" customHeight="1">
      <c r="A79" s="361">
        <v>15</v>
      </c>
      <c r="B79" s="286" t="s">
        <v>1984</v>
      </c>
      <c r="C79" s="361">
        <v>20131045</v>
      </c>
      <c r="D79" s="383" t="s">
        <v>2247</v>
      </c>
      <c r="E79" s="285" t="s">
        <v>72</v>
      </c>
      <c r="F79" s="6"/>
      <c r="G79" s="10"/>
      <c r="H79" s="16"/>
      <c r="I79" s="29"/>
      <c r="J79" s="29"/>
      <c r="K79" s="29"/>
      <c r="L79" s="84" t="s">
        <v>1368</v>
      </c>
      <c r="M79" s="84" t="s">
        <v>40</v>
      </c>
      <c r="N79" s="84" t="s">
        <v>41</v>
      </c>
      <c r="O79" s="84">
        <v>0</v>
      </c>
      <c r="P79" s="84" t="s">
        <v>42</v>
      </c>
      <c r="Q79" s="84">
        <v>85739622645</v>
      </c>
      <c r="R79" s="84">
        <v>183</v>
      </c>
      <c r="S79" s="84">
        <v>66</v>
      </c>
      <c r="T79" s="84" t="s">
        <v>1369</v>
      </c>
      <c r="U79" s="84" t="s">
        <v>1370</v>
      </c>
      <c r="V79" s="84" t="s">
        <v>1371</v>
      </c>
      <c r="W79" s="84" t="s">
        <v>52</v>
      </c>
      <c r="X79" s="84" t="s">
        <v>52</v>
      </c>
      <c r="Y79" s="84" t="s">
        <v>45</v>
      </c>
      <c r="Z79" s="84" t="s">
        <v>45</v>
      </c>
      <c r="AA79" s="84" t="s">
        <v>1372</v>
      </c>
      <c r="AB79" s="84" t="s">
        <v>218</v>
      </c>
      <c r="AC79" s="84" t="s">
        <v>51</v>
      </c>
      <c r="AD79" s="84">
        <v>0</v>
      </c>
      <c r="AE79" s="84">
        <v>0</v>
      </c>
      <c r="AF79" s="84"/>
      <c r="AG79" s="84">
        <v>0</v>
      </c>
      <c r="AH79" s="84" t="s">
        <v>138</v>
      </c>
      <c r="AI79" s="84">
        <v>2018</v>
      </c>
      <c r="AJ79" s="84" t="s">
        <v>115</v>
      </c>
      <c r="AK79" s="111" t="s">
        <v>115</v>
      </c>
      <c r="AL79" s="84"/>
      <c r="AM79" s="84"/>
      <c r="AN79" s="84"/>
      <c r="AO79" s="84"/>
      <c r="AP79" s="84">
        <v>1</v>
      </c>
      <c r="AQ79" s="84"/>
      <c r="AR79" s="84"/>
      <c r="AS79" s="84"/>
      <c r="AT79" s="84" t="s">
        <v>116</v>
      </c>
      <c r="AU79" s="84" t="s">
        <v>117</v>
      </c>
      <c r="AV79" s="84"/>
      <c r="AW79" s="85">
        <v>43166</v>
      </c>
      <c r="AX79" s="84" t="s">
        <v>1373</v>
      </c>
      <c r="AY79" s="84">
        <v>1</v>
      </c>
      <c r="AZ79" s="84">
        <v>0</v>
      </c>
      <c r="BA79" s="84">
        <v>1</v>
      </c>
      <c r="BB79" s="84">
        <v>1</v>
      </c>
      <c r="BC79" s="84">
        <v>1</v>
      </c>
      <c r="BD79" s="84">
        <v>0</v>
      </c>
      <c r="BE79" s="172"/>
      <c r="BF79" s="151"/>
      <c r="BG79" s="151"/>
      <c r="BH79" s="88"/>
      <c r="BI79" s="78"/>
      <c r="BJ79" s="89"/>
      <c r="BK79" s="90">
        <v>46</v>
      </c>
      <c r="BL79" s="90">
        <v>58</v>
      </c>
      <c r="BM79" s="76">
        <v>104</v>
      </c>
      <c r="BN79" s="72" t="s">
        <v>1374</v>
      </c>
      <c r="BO79" s="72" t="s">
        <v>120</v>
      </c>
      <c r="BP79" s="75" t="s">
        <v>39</v>
      </c>
      <c r="BQ79" s="73"/>
      <c r="BR79" s="73"/>
      <c r="BS79" s="73"/>
      <c r="BT79" s="73"/>
      <c r="BU79" s="73"/>
      <c r="BV79" s="73"/>
    </row>
    <row r="80" spans="1:74" ht="18" customHeight="1">
      <c r="A80" s="277">
        <v>16</v>
      </c>
      <c r="B80" s="284" t="s">
        <v>1985</v>
      </c>
      <c r="C80" s="10">
        <v>20131046</v>
      </c>
      <c r="D80" s="383" t="s">
        <v>2249</v>
      </c>
      <c r="E80" s="285" t="s">
        <v>72</v>
      </c>
      <c r="F80" s="6"/>
      <c r="G80" s="10"/>
      <c r="H80" s="16"/>
      <c r="I80" s="29"/>
      <c r="J80" s="29"/>
      <c r="K80" s="29"/>
      <c r="L80" s="95" t="s">
        <v>1375</v>
      </c>
      <c r="M80" s="75" t="s">
        <v>40</v>
      </c>
      <c r="N80" s="75" t="s">
        <v>41</v>
      </c>
      <c r="O80" s="75">
        <v>5103060703000000</v>
      </c>
      <c r="P80" s="75" t="s">
        <v>42</v>
      </c>
      <c r="Q80" s="75">
        <v>81237908306</v>
      </c>
      <c r="R80" s="75">
        <v>164</v>
      </c>
      <c r="S80" s="75">
        <v>65</v>
      </c>
      <c r="T80" s="95" t="s">
        <v>1376</v>
      </c>
      <c r="U80" s="95" t="s">
        <v>1377</v>
      </c>
      <c r="V80" s="95" t="s">
        <v>1378</v>
      </c>
      <c r="W80" s="95" t="s">
        <v>43</v>
      </c>
      <c r="X80" s="95" t="s">
        <v>64</v>
      </c>
      <c r="Y80" s="95" t="s">
        <v>45</v>
      </c>
      <c r="Z80" s="95" t="s">
        <v>45</v>
      </c>
      <c r="AA80" s="95" t="s">
        <v>1379</v>
      </c>
      <c r="AB80" s="95" t="s">
        <v>1380</v>
      </c>
      <c r="AC80" s="75" t="s">
        <v>51</v>
      </c>
      <c r="AD80" s="75">
        <v>0</v>
      </c>
      <c r="AE80" s="75">
        <v>0</v>
      </c>
      <c r="AF80" s="75"/>
      <c r="AG80" s="75">
        <v>0</v>
      </c>
      <c r="AH80" s="75" t="s">
        <v>138</v>
      </c>
      <c r="AI80" s="75">
        <v>2018</v>
      </c>
      <c r="AJ80" s="75" t="s">
        <v>39</v>
      </c>
      <c r="AK80" s="96" t="s">
        <v>39</v>
      </c>
      <c r="AL80" s="95"/>
      <c r="AM80" s="95"/>
      <c r="AN80" s="95"/>
      <c r="AO80" s="95"/>
      <c r="AP80" s="75">
        <v>1</v>
      </c>
      <c r="AQ80" s="75"/>
      <c r="AR80" s="75"/>
      <c r="AS80" s="75"/>
      <c r="AT80" s="75" t="s">
        <v>116</v>
      </c>
      <c r="AU80" s="75" t="s">
        <v>117</v>
      </c>
      <c r="AV80" s="75"/>
      <c r="AW80" s="97">
        <v>43208</v>
      </c>
      <c r="AX80" s="95" t="s">
        <v>1381</v>
      </c>
      <c r="AY80" s="75">
        <v>2</v>
      </c>
      <c r="AZ80" s="75">
        <v>0</v>
      </c>
      <c r="BA80" s="75">
        <v>0</v>
      </c>
      <c r="BB80" s="75">
        <v>0</v>
      </c>
      <c r="BC80" s="75">
        <v>0</v>
      </c>
      <c r="BD80" s="75">
        <v>0</v>
      </c>
      <c r="BE80" s="86"/>
      <c r="BF80" s="87" t="s">
        <v>308</v>
      </c>
      <c r="BG80" s="88"/>
      <c r="BH80" s="88"/>
      <c r="BI80" s="88"/>
      <c r="BJ80" s="89"/>
      <c r="BK80" s="90">
        <v>46</v>
      </c>
      <c r="BL80" s="90">
        <v>81.599999999999994</v>
      </c>
      <c r="BM80" s="76">
        <v>127.6</v>
      </c>
      <c r="BN80" s="72"/>
      <c r="BO80" s="72" t="s">
        <v>120</v>
      </c>
      <c r="BP80" s="75" t="s">
        <v>39</v>
      </c>
      <c r="BQ80" s="73"/>
      <c r="BR80" s="73"/>
      <c r="BS80" s="73"/>
      <c r="BT80" s="73"/>
      <c r="BU80" s="73"/>
      <c r="BV80" s="73"/>
    </row>
    <row r="81" spans="1:74" ht="18" customHeight="1">
      <c r="A81" s="361">
        <v>17</v>
      </c>
      <c r="B81" s="289" t="s">
        <v>1986</v>
      </c>
      <c r="C81" s="361">
        <v>20131047</v>
      </c>
      <c r="D81" s="383" t="s">
        <v>2251</v>
      </c>
      <c r="E81" s="285" t="s">
        <v>72</v>
      </c>
      <c r="F81" s="6"/>
      <c r="G81" s="10"/>
      <c r="H81" s="16"/>
      <c r="I81" s="29"/>
      <c r="J81" s="29"/>
      <c r="K81" s="29"/>
      <c r="L81" s="84" t="s">
        <v>1382</v>
      </c>
      <c r="M81" s="84" t="s">
        <v>40</v>
      </c>
      <c r="N81" s="84" t="s">
        <v>41</v>
      </c>
      <c r="O81" s="84">
        <v>5104050711990000</v>
      </c>
      <c r="P81" s="84" t="s">
        <v>42</v>
      </c>
      <c r="Q81" s="84">
        <v>81338812782</v>
      </c>
      <c r="R81" s="84">
        <v>167</v>
      </c>
      <c r="S81" s="84">
        <v>83</v>
      </c>
      <c r="T81" s="84" t="s">
        <v>1383</v>
      </c>
      <c r="U81" s="84" t="s">
        <v>1384</v>
      </c>
      <c r="V81" s="84" t="s">
        <v>1385</v>
      </c>
      <c r="W81" s="84" t="s">
        <v>324</v>
      </c>
      <c r="X81" s="84" t="s">
        <v>52</v>
      </c>
      <c r="Y81" s="84" t="s">
        <v>45</v>
      </c>
      <c r="Z81" s="84" t="s">
        <v>45</v>
      </c>
      <c r="AA81" s="84" t="s">
        <v>1386</v>
      </c>
      <c r="AB81" s="84" t="s">
        <v>1387</v>
      </c>
      <c r="AC81" s="84" t="s">
        <v>51</v>
      </c>
      <c r="AD81" s="84">
        <v>0</v>
      </c>
      <c r="AE81" s="84">
        <v>0</v>
      </c>
      <c r="AF81" s="84"/>
      <c r="AG81" s="84">
        <v>0</v>
      </c>
      <c r="AH81" s="84" t="s">
        <v>138</v>
      </c>
      <c r="AI81" s="84">
        <v>2018</v>
      </c>
      <c r="AJ81" s="84" t="s">
        <v>115</v>
      </c>
      <c r="AK81" s="111" t="s">
        <v>115</v>
      </c>
      <c r="AL81" s="84"/>
      <c r="AM81" s="84"/>
      <c r="AN81" s="84"/>
      <c r="AO81" s="84"/>
      <c r="AP81" s="84">
        <v>1</v>
      </c>
      <c r="AQ81" s="84"/>
      <c r="AR81" s="84"/>
      <c r="AS81" s="84"/>
      <c r="AT81" s="84" t="s">
        <v>116</v>
      </c>
      <c r="AU81" s="84" t="s">
        <v>117</v>
      </c>
      <c r="AV81" s="84"/>
      <c r="AW81" s="85">
        <v>43220</v>
      </c>
      <c r="AX81" s="84" t="s">
        <v>1388</v>
      </c>
      <c r="AY81" s="84">
        <v>2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6" t="s">
        <v>617</v>
      </c>
      <c r="BF81" s="87"/>
      <c r="BG81" s="88"/>
      <c r="BH81" s="88"/>
      <c r="BI81" s="88"/>
      <c r="BJ81" s="89"/>
      <c r="BK81" s="90">
        <v>46</v>
      </c>
      <c r="BL81" s="90">
        <v>79.400000000000006</v>
      </c>
      <c r="BM81" s="76">
        <v>125.4</v>
      </c>
      <c r="BN81" s="72"/>
      <c r="BO81" s="72" t="s">
        <v>120</v>
      </c>
      <c r="BP81" s="75" t="s">
        <v>39</v>
      </c>
      <c r="BQ81" s="73"/>
      <c r="BR81" s="73"/>
      <c r="BS81" s="73"/>
      <c r="BT81" s="73"/>
      <c r="BU81" s="73"/>
      <c r="BV81" s="73"/>
    </row>
    <row r="82" spans="1:74" ht="18" customHeight="1">
      <c r="A82" s="277">
        <v>18</v>
      </c>
      <c r="B82" s="286" t="s">
        <v>1987</v>
      </c>
      <c r="C82" s="10">
        <v>20131048</v>
      </c>
      <c r="D82" s="383" t="s">
        <v>2253</v>
      </c>
      <c r="E82" s="285" t="s">
        <v>72</v>
      </c>
      <c r="F82" s="6"/>
      <c r="G82" s="10"/>
      <c r="H82" s="16"/>
      <c r="I82" s="29"/>
      <c r="J82" s="29"/>
      <c r="K82" s="29"/>
      <c r="L82" s="65" t="s">
        <v>1389</v>
      </c>
      <c r="M82" s="65" t="s">
        <v>40</v>
      </c>
      <c r="N82" s="65" t="s">
        <v>41</v>
      </c>
      <c r="O82" s="65">
        <v>5104011002000000</v>
      </c>
      <c r="P82" s="65" t="s">
        <v>42</v>
      </c>
      <c r="Q82" s="65">
        <v>85803032652</v>
      </c>
      <c r="R82" s="65">
        <v>172</v>
      </c>
      <c r="S82" s="65">
        <v>55</v>
      </c>
      <c r="T82" s="65" t="s">
        <v>1390</v>
      </c>
      <c r="U82" s="65" t="s">
        <v>1391</v>
      </c>
      <c r="V82" s="65" t="s">
        <v>1392</v>
      </c>
      <c r="W82" s="65" t="s">
        <v>43</v>
      </c>
      <c r="X82" s="65" t="s">
        <v>43</v>
      </c>
      <c r="Y82" s="65" t="s">
        <v>45</v>
      </c>
      <c r="Z82" s="65" t="s">
        <v>45</v>
      </c>
      <c r="AA82" s="65" t="s">
        <v>1393</v>
      </c>
      <c r="AB82" s="65" t="s">
        <v>58</v>
      </c>
      <c r="AC82" s="65" t="s">
        <v>51</v>
      </c>
      <c r="AD82" s="65">
        <v>0</v>
      </c>
      <c r="AE82" s="65">
        <v>0</v>
      </c>
      <c r="AF82" s="65"/>
      <c r="AG82" s="65">
        <v>0</v>
      </c>
      <c r="AH82" s="65" t="s">
        <v>193</v>
      </c>
      <c r="AI82" s="65">
        <v>2018</v>
      </c>
      <c r="AJ82" s="65" t="s">
        <v>115</v>
      </c>
      <c r="AK82" s="80" t="s">
        <v>115</v>
      </c>
      <c r="AL82" s="65"/>
      <c r="AM82" s="65"/>
      <c r="AN82" s="65"/>
      <c r="AO82" s="65"/>
      <c r="AP82" s="65">
        <v>1</v>
      </c>
      <c r="AQ82" s="65"/>
      <c r="AR82" s="65"/>
      <c r="AS82" s="65"/>
      <c r="AT82" s="65" t="s">
        <v>116</v>
      </c>
      <c r="AU82" s="65" t="s">
        <v>117</v>
      </c>
      <c r="AV82" s="65" t="s">
        <v>115</v>
      </c>
      <c r="AW82" s="74">
        <v>43164</v>
      </c>
      <c r="AX82" s="65" t="s">
        <v>1394</v>
      </c>
      <c r="AY82" s="65">
        <v>1</v>
      </c>
      <c r="AZ82" s="65">
        <v>1</v>
      </c>
      <c r="BA82" s="65">
        <v>1</v>
      </c>
      <c r="BB82" s="65">
        <v>1</v>
      </c>
      <c r="BC82" s="65">
        <v>1</v>
      </c>
      <c r="BD82" s="65">
        <v>0</v>
      </c>
      <c r="BE82" s="75"/>
      <c r="BF82" s="78"/>
      <c r="BG82" s="78"/>
      <c r="BH82" s="78"/>
      <c r="BI82" s="78"/>
      <c r="BJ82" s="79"/>
      <c r="BK82" s="75">
        <v>43</v>
      </c>
      <c r="BL82" s="75">
        <v>84</v>
      </c>
      <c r="BM82" s="70">
        <v>127</v>
      </c>
      <c r="BN82" s="75" t="s">
        <v>1395</v>
      </c>
      <c r="BO82" s="75" t="s">
        <v>120</v>
      </c>
      <c r="BP82" s="75" t="s">
        <v>39</v>
      </c>
      <c r="BQ82" s="73"/>
      <c r="BR82" s="73"/>
      <c r="BS82" s="73"/>
      <c r="BT82" s="73"/>
      <c r="BU82" s="73"/>
      <c r="BV82" s="73"/>
    </row>
    <row r="83" spans="1:74" ht="18" customHeight="1">
      <c r="A83" s="361">
        <v>19</v>
      </c>
      <c r="B83" s="286" t="s">
        <v>1988</v>
      </c>
      <c r="C83" s="361">
        <v>20131049</v>
      </c>
      <c r="D83" s="383" t="s">
        <v>2255</v>
      </c>
      <c r="E83" s="285" t="s">
        <v>72</v>
      </c>
      <c r="F83" s="6"/>
      <c r="G83" s="10"/>
      <c r="H83" s="35"/>
      <c r="I83" s="36"/>
      <c r="J83" s="37"/>
      <c r="K83" s="36"/>
      <c r="L83" s="75"/>
      <c r="M83" s="95" t="s">
        <v>1396</v>
      </c>
      <c r="N83" s="75" t="s">
        <v>40</v>
      </c>
      <c r="O83" s="75" t="s">
        <v>41</v>
      </c>
      <c r="P83" s="75">
        <v>5171032904000000</v>
      </c>
      <c r="Q83" s="75" t="s">
        <v>42</v>
      </c>
      <c r="R83" s="75">
        <v>81237088652</v>
      </c>
      <c r="S83" s="75">
        <v>175</v>
      </c>
      <c r="T83" s="75">
        <v>90</v>
      </c>
      <c r="U83" s="95" t="s">
        <v>1397</v>
      </c>
      <c r="V83" s="95" t="s">
        <v>1398</v>
      </c>
      <c r="W83" s="95" t="s">
        <v>1399</v>
      </c>
      <c r="X83" s="95" t="s">
        <v>64</v>
      </c>
      <c r="Y83" s="95" t="s">
        <v>44</v>
      </c>
      <c r="Z83" s="75" t="s">
        <v>53</v>
      </c>
      <c r="AA83" s="75" t="s">
        <v>53</v>
      </c>
      <c r="AB83" s="95" t="s">
        <v>1400</v>
      </c>
      <c r="AC83" s="95" t="s">
        <v>832</v>
      </c>
      <c r="AD83" s="75" t="s">
        <v>51</v>
      </c>
      <c r="AE83" s="75">
        <v>0</v>
      </c>
      <c r="AF83" s="75">
        <v>0</v>
      </c>
      <c r="AG83" s="75"/>
      <c r="AH83" s="75">
        <v>0</v>
      </c>
      <c r="AI83" s="75" t="s">
        <v>138</v>
      </c>
      <c r="AJ83" s="75">
        <v>2018</v>
      </c>
      <c r="AK83" s="96" t="s">
        <v>39</v>
      </c>
      <c r="AL83" s="75" t="s">
        <v>62</v>
      </c>
      <c r="AM83" s="95"/>
      <c r="AN83" s="95"/>
      <c r="AO83" s="95"/>
      <c r="AP83" s="95"/>
      <c r="AQ83" s="75">
        <v>1</v>
      </c>
      <c r="AR83" s="95"/>
      <c r="AS83" s="95"/>
      <c r="AT83" s="95"/>
      <c r="AU83" s="75" t="s">
        <v>116</v>
      </c>
      <c r="AV83" s="75" t="s">
        <v>117</v>
      </c>
      <c r="AW83" s="95"/>
      <c r="AX83" s="126">
        <v>43241</v>
      </c>
      <c r="AY83" s="95" t="s">
        <v>1401</v>
      </c>
      <c r="AZ83" s="75">
        <v>3</v>
      </c>
      <c r="BA83" s="75">
        <v>0</v>
      </c>
      <c r="BB83" s="75">
        <v>0</v>
      </c>
      <c r="BC83" s="75">
        <v>0</v>
      </c>
      <c r="BD83" s="75">
        <v>0</v>
      </c>
      <c r="BE83" s="75">
        <v>0</v>
      </c>
      <c r="BF83" s="78"/>
      <c r="BG83" s="78"/>
      <c r="BH83" s="78"/>
      <c r="BI83" s="87"/>
      <c r="BJ83" s="117" t="s">
        <v>202</v>
      </c>
      <c r="BK83" s="90">
        <v>43</v>
      </c>
      <c r="BL83" s="90">
        <v>70.400000000000006</v>
      </c>
      <c r="BM83" s="76">
        <f>BK83+BL83</f>
        <v>113.4</v>
      </c>
      <c r="BN83" s="72"/>
      <c r="BO83" s="72" t="str">
        <f>IF(BM83&lt;95,"TIDAK LULUS",IF(BM83&gt;=95,"LULUS"))</f>
        <v>LULUS</v>
      </c>
      <c r="BP83" s="90" t="s">
        <v>39</v>
      </c>
      <c r="BQ83" s="73"/>
      <c r="BR83" s="73"/>
      <c r="BS83" s="73"/>
      <c r="BT83" s="73"/>
      <c r="BU83" s="73"/>
      <c r="BV83" s="73"/>
    </row>
    <row r="84" spans="1:74" ht="18" customHeight="1">
      <c r="A84" s="277">
        <v>20</v>
      </c>
      <c r="B84" s="284" t="s">
        <v>1989</v>
      </c>
      <c r="C84" s="10">
        <v>20131050</v>
      </c>
      <c r="D84" s="383" t="s">
        <v>2257</v>
      </c>
      <c r="E84" s="285" t="s">
        <v>72</v>
      </c>
      <c r="F84" s="6"/>
      <c r="G84" s="10"/>
      <c r="H84" s="35"/>
      <c r="I84" s="36"/>
      <c r="J84" s="37"/>
      <c r="K84" s="36"/>
      <c r="L84" s="86" t="s">
        <v>463</v>
      </c>
      <c r="M84" s="86" t="s">
        <v>1402</v>
      </c>
      <c r="N84" s="75" t="s">
        <v>40</v>
      </c>
      <c r="O84" s="75" t="s">
        <v>41</v>
      </c>
      <c r="P84" s="118">
        <v>5101050000000000</v>
      </c>
      <c r="Q84" s="75" t="s">
        <v>42</v>
      </c>
      <c r="R84" s="75">
        <v>83117566440</v>
      </c>
      <c r="S84" s="75">
        <v>168</v>
      </c>
      <c r="T84" s="75">
        <v>80</v>
      </c>
      <c r="U84" s="86" t="s">
        <v>1403</v>
      </c>
      <c r="V84" s="86" t="s">
        <v>1404</v>
      </c>
      <c r="W84" s="86" t="s">
        <v>1405</v>
      </c>
      <c r="X84" s="86" t="s">
        <v>64</v>
      </c>
      <c r="Y84" s="86" t="s">
        <v>52</v>
      </c>
      <c r="Z84" s="86" t="s">
        <v>53</v>
      </c>
      <c r="AA84" s="86" t="s">
        <v>45</v>
      </c>
      <c r="AB84" s="86" t="s">
        <v>1406</v>
      </c>
      <c r="AC84" s="86" t="s">
        <v>1243</v>
      </c>
      <c r="AD84" s="75" t="s">
        <v>51</v>
      </c>
      <c r="AE84" s="75">
        <v>0</v>
      </c>
      <c r="AF84" s="75">
        <v>0</v>
      </c>
      <c r="AG84" s="75"/>
      <c r="AH84" s="75">
        <v>0</v>
      </c>
      <c r="AI84" s="75" t="s">
        <v>193</v>
      </c>
      <c r="AJ84" s="75">
        <v>2018</v>
      </c>
      <c r="AK84" s="96" t="s">
        <v>39</v>
      </c>
      <c r="AL84" s="75" t="s">
        <v>65</v>
      </c>
      <c r="AM84" s="75"/>
      <c r="AN84" s="75"/>
      <c r="AO84" s="75"/>
      <c r="AP84" s="75"/>
      <c r="AQ84" s="75">
        <v>1</v>
      </c>
      <c r="AR84" s="75"/>
      <c r="AS84" s="75"/>
      <c r="AT84" s="75"/>
      <c r="AU84" s="75" t="s">
        <v>116</v>
      </c>
      <c r="AV84" s="75" t="s">
        <v>117</v>
      </c>
      <c r="AW84" s="75"/>
      <c r="AX84" s="97">
        <v>43299</v>
      </c>
      <c r="AY84" s="86" t="s">
        <v>1407</v>
      </c>
      <c r="AZ84" s="75">
        <v>3</v>
      </c>
      <c r="BA84" s="75">
        <v>0</v>
      </c>
      <c r="BB84" s="75">
        <v>0</v>
      </c>
      <c r="BC84" s="75">
        <v>0</v>
      </c>
      <c r="BD84" s="75">
        <v>0</v>
      </c>
      <c r="BE84" s="75">
        <v>0</v>
      </c>
      <c r="BF84" s="78"/>
      <c r="BG84" s="78"/>
      <c r="BH84" s="78"/>
      <c r="BI84" s="87"/>
      <c r="BJ84" s="117" t="s">
        <v>140</v>
      </c>
      <c r="BK84" s="90">
        <v>43</v>
      </c>
      <c r="BL84" s="90">
        <v>77</v>
      </c>
      <c r="BM84" s="76">
        <f>BK84+BL84</f>
        <v>120</v>
      </c>
      <c r="BN84" s="72"/>
      <c r="BO84" s="72" t="str">
        <f>IF(BM84&lt;95,"TIDAK LULUS",IF(BM84&gt;=95,"LULUS"))</f>
        <v>LULUS</v>
      </c>
      <c r="BP84" s="90" t="s">
        <v>39</v>
      </c>
      <c r="BQ84" s="73"/>
      <c r="BR84" s="73"/>
      <c r="BS84" s="73"/>
      <c r="BT84" s="73"/>
      <c r="BU84" s="73"/>
      <c r="BV84" s="73"/>
    </row>
    <row r="85" spans="1:74" ht="18" customHeight="1">
      <c r="A85" s="361">
        <v>21</v>
      </c>
      <c r="B85" s="284" t="s">
        <v>1990</v>
      </c>
      <c r="C85" s="361">
        <v>20131051</v>
      </c>
      <c r="D85" s="383" t="s">
        <v>2259</v>
      </c>
      <c r="E85" s="285" t="s">
        <v>72</v>
      </c>
      <c r="F85" s="6"/>
      <c r="G85" s="10"/>
      <c r="H85" s="35"/>
      <c r="I85" s="36"/>
      <c r="J85" s="37"/>
      <c r="K85" s="36"/>
      <c r="L85" s="95" t="s">
        <v>1408</v>
      </c>
      <c r="M85" s="75" t="s">
        <v>40</v>
      </c>
      <c r="N85" s="75" t="s">
        <v>41</v>
      </c>
      <c r="O85" s="75">
        <v>5171010806990000</v>
      </c>
      <c r="P85" s="75" t="s">
        <v>42</v>
      </c>
      <c r="Q85" s="75">
        <v>81338198201</v>
      </c>
      <c r="R85" s="75">
        <v>170</v>
      </c>
      <c r="S85" s="75">
        <v>55</v>
      </c>
      <c r="T85" s="95" t="s">
        <v>1409</v>
      </c>
      <c r="U85" s="95" t="s">
        <v>1410</v>
      </c>
      <c r="V85" s="95" t="s">
        <v>1411</v>
      </c>
      <c r="W85" s="95" t="s">
        <v>43</v>
      </c>
      <c r="X85" s="95" t="s">
        <v>55</v>
      </c>
      <c r="Y85" s="95" t="s">
        <v>46</v>
      </c>
      <c r="Z85" s="95" t="s">
        <v>46</v>
      </c>
      <c r="AA85" s="95" t="s">
        <v>1412</v>
      </c>
      <c r="AB85" s="95" t="s">
        <v>74</v>
      </c>
      <c r="AC85" s="75" t="s">
        <v>51</v>
      </c>
      <c r="AD85" s="75">
        <v>0</v>
      </c>
      <c r="AE85" s="75">
        <v>0</v>
      </c>
      <c r="AF85" s="75"/>
      <c r="AG85" s="75">
        <v>0</v>
      </c>
      <c r="AH85" s="75" t="s">
        <v>138</v>
      </c>
      <c r="AI85" s="75">
        <v>2017</v>
      </c>
      <c r="AJ85" s="75" t="s">
        <v>39</v>
      </c>
      <c r="AK85" s="96" t="s">
        <v>39</v>
      </c>
      <c r="AL85" s="95"/>
      <c r="AM85" s="95"/>
      <c r="AN85" s="95"/>
      <c r="AO85" s="95"/>
      <c r="AP85" s="75">
        <v>1</v>
      </c>
      <c r="AQ85" s="75"/>
      <c r="AR85" s="75"/>
      <c r="AS85" s="75"/>
      <c r="AT85" s="75" t="s">
        <v>116</v>
      </c>
      <c r="AU85" s="75" t="s">
        <v>117</v>
      </c>
      <c r="AV85" s="75"/>
      <c r="AW85" s="97">
        <v>43179</v>
      </c>
      <c r="AX85" s="95" t="s">
        <v>1413</v>
      </c>
      <c r="AY85" s="75">
        <v>2</v>
      </c>
      <c r="AZ85" s="75">
        <v>0</v>
      </c>
      <c r="BA85" s="75">
        <v>1</v>
      </c>
      <c r="BB85" s="75">
        <v>1</v>
      </c>
      <c r="BC85" s="75">
        <v>1</v>
      </c>
      <c r="BD85" s="75">
        <v>0</v>
      </c>
      <c r="BE85" s="86"/>
      <c r="BF85" s="87" t="s">
        <v>254</v>
      </c>
      <c r="BG85" s="88"/>
      <c r="BH85" s="88"/>
      <c r="BI85" s="88"/>
      <c r="BJ85" s="89"/>
      <c r="BK85" s="90">
        <v>42</v>
      </c>
      <c r="BL85" s="90">
        <v>38.799999999999997</v>
      </c>
      <c r="BM85" s="76">
        <v>80.8</v>
      </c>
      <c r="BN85" s="72"/>
      <c r="BO85" s="72" t="s">
        <v>120</v>
      </c>
      <c r="BP85" s="75" t="s">
        <v>39</v>
      </c>
      <c r="BQ85" s="73"/>
      <c r="BR85" s="73"/>
      <c r="BS85" s="73"/>
      <c r="BT85" s="73"/>
      <c r="BU85" s="73"/>
      <c r="BV85" s="73"/>
    </row>
    <row r="86" spans="1:74" ht="18" customHeight="1">
      <c r="A86" s="277">
        <v>22</v>
      </c>
      <c r="B86" s="278">
        <v>20191240036</v>
      </c>
      <c r="C86" s="10">
        <v>20131052</v>
      </c>
      <c r="D86" s="383" t="s">
        <v>2261</v>
      </c>
      <c r="E86" s="285" t="s">
        <v>72</v>
      </c>
      <c r="F86" s="6"/>
      <c r="G86" s="10"/>
      <c r="H86" s="35"/>
      <c r="I86" s="36"/>
      <c r="J86" s="37"/>
      <c r="K86" s="36"/>
      <c r="L86" s="75"/>
      <c r="M86" s="95" t="s">
        <v>1414</v>
      </c>
      <c r="N86" s="75" t="s">
        <v>40</v>
      </c>
      <c r="O86" s="75" t="s">
        <v>41</v>
      </c>
      <c r="P86" s="118">
        <v>5101050000000000</v>
      </c>
      <c r="Q86" s="75" t="s">
        <v>42</v>
      </c>
      <c r="R86" s="127">
        <v>82145750277</v>
      </c>
      <c r="S86" s="75">
        <v>170</v>
      </c>
      <c r="T86" s="75">
        <v>61</v>
      </c>
      <c r="U86" s="95" t="s">
        <v>1415</v>
      </c>
      <c r="V86" s="95" t="s">
        <v>1416</v>
      </c>
      <c r="W86" s="95" t="s">
        <v>1417</v>
      </c>
      <c r="X86" s="86" t="s">
        <v>43</v>
      </c>
      <c r="Y86" s="86" t="s">
        <v>43</v>
      </c>
      <c r="Z86" s="86" t="s">
        <v>830</v>
      </c>
      <c r="AA86" s="86" t="s">
        <v>830</v>
      </c>
      <c r="AB86" s="95" t="s">
        <v>1418</v>
      </c>
      <c r="AC86" s="95" t="s">
        <v>1419</v>
      </c>
      <c r="AD86" s="75" t="s">
        <v>51</v>
      </c>
      <c r="AE86" s="75">
        <v>0</v>
      </c>
      <c r="AF86" s="75">
        <v>0</v>
      </c>
      <c r="AG86" s="75"/>
      <c r="AH86" s="75">
        <v>0</v>
      </c>
      <c r="AI86" s="75" t="s">
        <v>138</v>
      </c>
      <c r="AJ86" s="75">
        <v>2018</v>
      </c>
      <c r="AK86" s="96" t="s">
        <v>39</v>
      </c>
      <c r="AL86" s="75" t="s">
        <v>39</v>
      </c>
      <c r="AM86" s="95"/>
      <c r="AN86" s="95"/>
      <c r="AO86" s="95"/>
      <c r="AP86" s="95"/>
      <c r="AQ86" s="75">
        <v>1</v>
      </c>
      <c r="AR86" s="75"/>
      <c r="AS86" s="75"/>
      <c r="AT86" s="75"/>
      <c r="AU86" s="75" t="s">
        <v>116</v>
      </c>
      <c r="AV86" s="75" t="s">
        <v>117</v>
      </c>
      <c r="AW86" s="75"/>
      <c r="AX86" s="97">
        <v>43299</v>
      </c>
      <c r="AY86" s="86"/>
      <c r="AZ86" s="75">
        <v>3</v>
      </c>
      <c r="BA86" s="75">
        <v>0</v>
      </c>
      <c r="BB86" s="75">
        <v>0</v>
      </c>
      <c r="BC86" s="75">
        <v>0</v>
      </c>
      <c r="BD86" s="75">
        <v>0</v>
      </c>
      <c r="BE86" s="75">
        <v>0</v>
      </c>
      <c r="BF86" s="78"/>
      <c r="BG86" s="78"/>
      <c r="BH86" s="78"/>
      <c r="BI86" s="87" t="s">
        <v>408</v>
      </c>
      <c r="BJ86" s="117"/>
      <c r="BK86" s="90">
        <v>42</v>
      </c>
      <c r="BL86" s="90">
        <v>69</v>
      </c>
      <c r="BM86" s="76">
        <f>BK86+BL86</f>
        <v>111</v>
      </c>
      <c r="BN86" s="72"/>
      <c r="BO86" s="72" t="str">
        <f>IF(BM86&lt;95,"TIDAK LULUS",IF(BM86&gt;=95,"LULUS"))</f>
        <v>LULUS</v>
      </c>
      <c r="BP86" s="90" t="s">
        <v>39</v>
      </c>
      <c r="BQ86" s="73"/>
      <c r="BR86" s="73"/>
      <c r="BS86" s="73"/>
      <c r="BT86" s="73"/>
      <c r="BU86" s="73"/>
      <c r="BV86" s="73"/>
    </row>
    <row r="87" spans="1:74" ht="18" customHeight="1">
      <c r="A87" s="361">
        <v>23</v>
      </c>
      <c r="B87" s="278">
        <v>20191240040</v>
      </c>
      <c r="C87" s="361">
        <v>20131053</v>
      </c>
      <c r="D87" s="383" t="s">
        <v>2263</v>
      </c>
      <c r="E87" s="285" t="s">
        <v>72</v>
      </c>
      <c r="F87" s="6"/>
      <c r="G87" s="10"/>
      <c r="H87" s="35"/>
      <c r="I87" s="36"/>
      <c r="J87" s="37"/>
      <c r="K87" s="36"/>
      <c r="L87" s="65" t="s">
        <v>1420</v>
      </c>
      <c r="M87" s="65" t="s">
        <v>40</v>
      </c>
      <c r="N87" s="65" t="s">
        <v>41</v>
      </c>
      <c r="O87" s="65">
        <v>5104052007990000</v>
      </c>
      <c r="P87" s="65" t="s">
        <v>42</v>
      </c>
      <c r="Q87" s="65">
        <v>85737427471</v>
      </c>
      <c r="R87" s="65">
        <v>170</v>
      </c>
      <c r="S87" s="65">
        <v>54</v>
      </c>
      <c r="T87" s="65" t="s">
        <v>1421</v>
      </c>
      <c r="U87" s="65" t="s">
        <v>1422</v>
      </c>
      <c r="V87" s="65" t="s">
        <v>1423</v>
      </c>
      <c r="W87" s="65" t="s">
        <v>52</v>
      </c>
      <c r="X87" s="65" t="s">
        <v>52</v>
      </c>
      <c r="Y87" s="65" t="s">
        <v>45</v>
      </c>
      <c r="Z87" s="65" t="s">
        <v>45</v>
      </c>
      <c r="AA87" s="65" t="s">
        <v>1424</v>
      </c>
      <c r="AB87" s="65" t="s">
        <v>779</v>
      </c>
      <c r="AC87" s="65" t="s">
        <v>48</v>
      </c>
      <c r="AD87" s="65">
        <v>0</v>
      </c>
      <c r="AE87" s="65">
        <v>0</v>
      </c>
      <c r="AF87" s="65"/>
      <c r="AG87" s="65">
        <v>0</v>
      </c>
      <c r="AH87" s="65" t="s">
        <v>128</v>
      </c>
      <c r="AI87" s="65">
        <v>2018</v>
      </c>
      <c r="AJ87" s="65" t="s">
        <v>115</v>
      </c>
      <c r="AK87" s="80" t="s">
        <v>115</v>
      </c>
      <c r="AL87" s="65"/>
      <c r="AM87" s="65"/>
      <c r="AN87" s="65"/>
      <c r="AO87" s="65"/>
      <c r="AP87" s="65">
        <v>1</v>
      </c>
      <c r="AQ87" s="65"/>
      <c r="AR87" s="65"/>
      <c r="AS87" s="65"/>
      <c r="AT87" s="65" t="s">
        <v>116</v>
      </c>
      <c r="AU87" s="65" t="s">
        <v>117</v>
      </c>
      <c r="AV87" s="65" t="s">
        <v>115</v>
      </c>
      <c r="AW87" s="74">
        <v>43138</v>
      </c>
      <c r="AX87" s="65" t="s">
        <v>1425</v>
      </c>
      <c r="AY87" s="65">
        <v>1</v>
      </c>
      <c r="AZ87" s="65">
        <v>1</v>
      </c>
      <c r="BA87" s="65">
        <v>1</v>
      </c>
      <c r="BB87" s="65">
        <v>1</v>
      </c>
      <c r="BC87" s="65">
        <v>1</v>
      </c>
      <c r="BD87" s="65">
        <v>0</v>
      </c>
      <c r="BE87" s="75"/>
      <c r="BF87" s="78" t="s">
        <v>220</v>
      </c>
      <c r="BG87" s="78"/>
      <c r="BH87" s="78"/>
      <c r="BI87" s="78">
        <v>1</v>
      </c>
      <c r="BJ87" s="79"/>
      <c r="BK87" s="75">
        <v>41</v>
      </c>
      <c r="BL87" s="75">
        <v>78</v>
      </c>
      <c r="BM87" s="70">
        <v>119</v>
      </c>
      <c r="BN87" s="75"/>
      <c r="BO87" s="75" t="s">
        <v>120</v>
      </c>
      <c r="BP87" s="75" t="s">
        <v>39</v>
      </c>
      <c r="BQ87" s="73"/>
      <c r="BR87" s="73"/>
      <c r="BS87" s="73"/>
      <c r="BT87" s="73"/>
      <c r="BU87" s="73"/>
      <c r="BV87" s="73"/>
    </row>
    <row r="88" spans="1:74" ht="18" customHeight="1">
      <c r="A88" s="277">
        <v>24</v>
      </c>
      <c r="B88" s="284" t="s">
        <v>1991</v>
      </c>
      <c r="C88" s="10">
        <v>20131054</v>
      </c>
      <c r="D88" s="383" t="s">
        <v>2265</v>
      </c>
      <c r="E88" s="285" t="s">
        <v>72</v>
      </c>
      <c r="F88" s="6"/>
      <c r="G88" s="10"/>
      <c r="H88" s="35"/>
      <c r="I88" s="36"/>
      <c r="J88" s="37"/>
      <c r="K88" s="36"/>
      <c r="L88" s="81"/>
      <c r="M88" s="105" t="s">
        <v>1426</v>
      </c>
      <c r="N88" s="81" t="s">
        <v>40</v>
      </c>
      <c r="O88" s="81" t="s">
        <v>41</v>
      </c>
      <c r="P88" s="119">
        <v>5.2710499999999997E+20</v>
      </c>
      <c r="Q88" s="81" t="s">
        <v>42</v>
      </c>
      <c r="R88" s="200">
        <v>83114099416</v>
      </c>
      <c r="S88" s="81">
        <v>165</v>
      </c>
      <c r="T88" s="81">
        <v>80</v>
      </c>
      <c r="U88" s="105" t="s">
        <v>1427</v>
      </c>
      <c r="V88" s="105" t="s">
        <v>1428</v>
      </c>
      <c r="W88" s="105" t="s">
        <v>1429</v>
      </c>
      <c r="X88" s="100" t="s">
        <v>43</v>
      </c>
      <c r="Y88" s="100" t="s">
        <v>43</v>
      </c>
      <c r="Z88" s="100" t="s">
        <v>46</v>
      </c>
      <c r="AA88" s="100" t="s">
        <v>46</v>
      </c>
      <c r="AB88" s="105" t="s">
        <v>1430</v>
      </c>
      <c r="AC88" s="105" t="s">
        <v>1431</v>
      </c>
      <c r="AD88" s="81" t="s">
        <v>48</v>
      </c>
      <c r="AE88" s="81">
        <v>0</v>
      </c>
      <c r="AF88" s="81">
        <v>0</v>
      </c>
      <c r="AG88" s="81"/>
      <c r="AH88" s="81">
        <v>0</v>
      </c>
      <c r="AI88" s="81" t="s">
        <v>128</v>
      </c>
      <c r="AJ88" s="81">
        <v>2018</v>
      </c>
      <c r="AK88" s="99" t="s">
        <v>39</v>
      </c>
      <c r="AL88" s="81" t="s">
        <v>39</v>
      </c>
      <c r="AM88" s="105"/>
      <c r="AN88" s="105"/>
      <c r="AO88" s="105"/>
      <c r="AP88" s="105"/>
      <c r="AQ88" s="81">
        <v>1</v>
      </c>
      <c r="AR88" s="81"/>
      <c r="AS88" s="81"/>
      <c r="AT88" s="81"/>
      <c r="AU88" s="81" t="s">
        <v>116</v>
      </c>
      <c r="AV88" s="81" t="s">
        <v>117</v>
      </c>
      <c r="AW88" s="81"/>
      <c r="AX88" s="120">
        <v>43291</v>
      </c>
      <c r="AY88" s="105"/>
      <c r="AZ88" s="81">
        <v>3</v>
      </c>
      <c r="BA88" s="81">
        <v>0</v>
      </c>
      <c r="BB88" s="81">
        <v>0</v>
      </c>
      <c r="BC88" s="81">
        <v>0</v>
      </c>
      <c r="BD88" s="81">
        <v>0</v>
      </c>
      <c r="BE88" s="81">
        <v>0</v>
      </c>
      <c r="BF88" s="77"/>
      <c r="BG88" s="77"/>
      <c r="BH88" s="77"/>
      <c r="BI88" s="87"/>
      <c r="BJ88" s="117" t="s">
        <v>119</v>
      </c>
      <c r="BK88" s="90">
        <v>41</v>
      </c>
      <c r="BL88" s="90">
        <v>67.599999999999994</v>
      </c>
      <c r="BM88" s="76">
        <f>BK88+BL88</f>
        <v>108.6</v>
      </c>
      <c r="BN88" s="72"/>
      <c r="BO88" s="72" t="str">
        <f>IF(BM88&lt;95,"TIDAK LULUS",IF(BM88&gt;=95,"LULUS"))</f>
        <v>LULUS</v>
      </c>
      <c r="BP88" s="90" t="s">
        <v>39</v>
      </c>
      <c r="BQ88" s="73"/>
      <c r="BR88" s="73"/>
      <c r="BS88" s="73"/>
      <c r="BT88" s="73"/>
      <c r="BU88" s="73"/>
      <c r="BV88" s="73"/>
    </row>
    <row r="89" spans="1:74" ht="18" customHeight="1">
      <c r="A89" s="361">
        <v>25</v>
      </c>
      <c r="B89" s="284" t="s">
        <v>1992</v>
      </c>
      <c r="C89" s="361">
        <v>20131055</v>
      </c>
      <c r="D89" s="383" t="s">
        <v>2266</v>
      </c>
      <c r="E89" s="285" t="s">
        <v>72</v>
      </c>
      <c r="F89" s="6"/>
      <c r="G89" s="10"/>
      <c r="H89" s="35"/>
      <c r="I89" s="36"/>
      <c r="J89" s="37"/>
      <c r="K89" s="36"/>
      <c r="L89" s="83" t="s">
        <v>1440</v>
      </c>
      <c r="M89" s="83" t="s">
        <v>40</v>
      </c>
      <c r="N89" s="83" t="s">
        <v>41</v>
      </c>
      <c r="O89" s="83">
        <v>0</v>
      </c>
      <c r="P89" s="83" t="s">
        <v>42</v>
      </c>
      <c r="Q89" s="83">
        <v>83114352309</v>
      </c>
      <c r="R89" s="83">
        <v>167</v>
      </c>
      <c r="S89" s="83">
        <v>54</v>
      </c>
      <c r="T89" s="83" t="s">
        <v>1441</v>
      </c>
      <c r="U89" s="83" t="s">
        <v>1442</v>
      </c>
      <c r="V89" s="83" t="s">
        <v>1443</v>
      </c>
      <c r="W89" s="83" t="s">
        <v>43</v>
      </c>
      <c r="X89" s="83" t="s">
        <v>52</v>
      </c>
      <c r="Y89" s="83" t="s">
        <v>49</v>
      </c>
      <c r="Z89" s="83" t="s">
        <v>45</v>
      </c>
      <c r="AA89" s="83" t="s">
        <v>1444</v>
      </c>
      <c r="AB89" s="83" t="s">
        <v>778</v>
      </c>
      <c r="AC89" s="83" t="s">
        <v>48</v>
      </c>
      <c r="AD89" s="83">
        <v>0</v>
      </c>
      <c r="AE89" s="83">
        <v>0</v>
      </c>
      <c r="AF89" s="83"/>
      <c r="AG89" s="83">
        <v>0</v>
      </c>
      <c r="AH89" s="83" t="s">
        <v>128</v>
      </c>
      <c r="AI89" s="83">
        <v>0</v>
      </c>
      <c r="AJ89" s="83" t="s">
        <v>115</v>
      </c>
      <c r="AK89" s="144" t="s">
        <v>115</v>
      </c>
      <c r="AL89" s="83"/>
      <c r="AM89" s="83"/>
      <c r="AN89" s="83"/>
      <c r="AO89" s="83"/>
      <c r="AP89" s="83">
        <v>1</v>
      </c>
      <c r="AQ89" s="83"/>
      <c r="AR89" s="83"/>
      <c r="AS89" s="83"/>
      <c r="AT89" s="83" t="s">
        <v>116</v>
      </c>
      <c r="AU89" s="83" t="s">
        <v>117</v>
      </c>
      <c r="AV89" s="83" t="s">
        <v>115</v>
      </c>
      <c r="AW89" s="205">
        <v>43158</v>
      </c>
      <c r="AX89" s="83">
        <v>0</v>
      </c>
      <c r="AY89" s="83">
        <v>1</v>
      </c>
      <c r="AZ89" s="83">
        <v>1</v>
      </c>
      <c r="BA89" s="83">
        <v>1</v>
      </c>
      <c r="BB89" s="83">
        <v>1</v>
      </c>
      <c r="BC89" s="83">
        <v>1</v>
      </c>
      <c r="BD89" s="83">
        <v>0</v>
      </c>
      <c r="BE89" s="81" t="s">
        <v>156</v>
      </c>
      <c r="BF89" s="81"/>
      <c r="BG89" s="81"/>
      <c r="BH89" s="81"/>
      <c r="BI89" s="81">
        <v>1</v>
      </c>
      <c r="BJ89" s="81"/>
      <c r="BK89" s="81">
        <v>40</v>
      </c>
      <c r="BL89" s="81">
        <v>73</v>
      </c>
      <c r="BM89" s="206">
        <v>113</v>
      </c>
      <c r="BN89" s="81"/>
      <c r="BO89" s="81" t="s">
        <v>120</v>
      </c>
      <c r="BP89" s="81" t="s">
        <v>39</v>
      </c>
      <c r="BQ89" s="73"/>
      <c r="BR89" s="73"/>
      <c r="BS89" s="73"/>
      <c r="BT89" s="73"/>
      <c r="BU89" s="73"/>
      <c r="BV89" s="73"/>
    </row>
    <row r="90" spans="1:74" ht="18" customHeight="1">
      <c r="A90" s="277">
        <v>26</v>
      </c>
      <c r="B90" s="283" t="s">
        <v>1993</v>
      </c>
      <c r="C90" s="10">
        <v>20131056</v>
      </c>
      <c r="D90" s="383" t="s">
        <v>2267</v>
      </c>
      <c r="E90" s="285" t="s">
        <v>72</v>
      </c>
      <c r="F90" s="6"/>
      <c r="G90" s="10"/>
      <c r="H90" s="35"/>
      <c r="I90" s="36"/>
      <c r="J90" s="37"/>
      <c r="K90" s="36"/>
      <c r="L90" s="84" t="s">
        <v>1445</v>
      </c>
      <c r="M90" s="84" t="s">
        <v>40</v>
      </c>
      <c r="N90" s="84" t="s">
        <v>41</v>
      </c>
      <c r="O90" s="84">
        <v>5105030510990000</v>
      </c>
      <c r="P90" s="84" t="s">
        <v>42</v>
      </c>
      <c r="Q90" s="84">
        <v>81238506923</v>
      </c>
      <c r="R90" s="84">
        <v>170</v>
      </c>
      <c r="S90" s="84">
        <v>55</v>
      </c>
      <c r="T90" s="84" t="s">
        <v>1446</v>
      </c>
      <c r="U90" s="84" t="s">
        <v>1447</v>
      </c>
      <c r="V90" s="84" t="s">
        <v>1448</v>
      </c>
      <c r="W90" s="84" t="s">
        <v>43</v>
      </c>
      <c r="X90" s="84" t="s">
        <v>43</v>
      </c>
      <c r="Y90" s="84" t="s">
        <v>45</v>
      </c>
      <c r="Z90" s="84" t="s">
        <v>49</v>
      </c>
      <c r="AA90" s="84" t="s">
        <v>1449</v>
      </c>
      <c r="AB90" s="84" t="s">
        <v>301</v>
      </c>
      <c r="AC90" s="84" t="s">
        <v>48</v>
      </c>
      <c r="AD90" s="93">
        <v>0</v>
      </c>
      <c r="AE90" s="93">
        <v>0</v>
      </c>
      <c r="AF90" s="93"/>
      <c r="AG90" s="93">
        <v>0</v>
      </c>
      <c r="AH90" s="93" t="s">
        <v>128</v>
      </c>
      <c r="AI90" s="84">
        <v>2018</v>
      </c>
      <c r="AJ90" s="93" t="s">
        <v>115</v>
      </c>
      <c r="AK90" s="145" t="s">
        <v>115</v>
      </c>
      <c r="AL90" s="84"/>
      <c r="AM90" s="84"/>
      <c r="AN90" s="84"/>
      <c r="AO90" s="84"/>
      <c r="AP90" s="84">
        <v>1</v>
      </c>
      <c r="AQ90" s="84"/>
      <c r="AR90" s="84"/>
      <c r="AS90" s="84"/>
      <c r="AT90" s="84" t="s">
        <v>116</v>
      </c>
      <c r="AU90" s="84" t="s">
        <v>117</v>
      </c>
      <c r="AV90" s="84"/>
      <c r="AW90" s="85">
        <v>43165</v>
      </c>
      <c r="AX90" s="84" t="s">
        <v>1450</v>
      </c>
      <c r="AY90" s="84">
        <v>1</v>
      </c>
      <c r="AZ90" s="84">
        <v>0</v>
      </c>
      <c r="BA90" s="84">
        <v>0</v>
      </c>
      <c r="BB90" s="84">
        <v>0</v>
      </c>
      <c r="BC90" s="84">
        <v>0</v>
      </c>
      <c r="BD90" s="84">
        <v>0</v>
      </c>
      <c r="BE90" s="172"/>
      <c r="BF90" s="95"/>
      <c r="BG90" s="95"/>
      <c r="BH90" s="72"/>
      <c r="BI90" s="75"/>
      <c r="BJ90" s="72"/>
      <c r="BK90" s="90">
        <v>40</v>
      </c>
      <c r="BL90" s="90">
        <v>75.8</v>
      </c>
      <c r="BM90" s="76">
        <v>115.8</v>
      </c>
      <c r="BN90" s="72" t="s">
        <v>1451</v>
      </c>
      <c r="BO90" s="72" t="s">
        <v>120</v>
      </c>
      <c r="BP90" s="75" t="s">
        <v>39</v>
      </c>
      <c r="BQ90" s="73"/>
      <c r="BR90" s="73"/>
      <c r="BS90" s="73"/>
      <c r="BT90" s="73"/>
      <c r="BU90" s="73"/>
      <c r="BV90" s="73"/>
    </row>
    <row r="91" spans="1:74" ht="18" customHeight="1">
      <c r="A91" s="361">
        <v>27</v>
      </c>
      <c r="B91" s="283" t="s">
        <v>1994</v>
      </c>
      <c r="C91" s="361">
        <v>20131057</v>
      </c>
      <c r="D91" s="383" t="s">
        <v>2268</v>
      </c>
      <c r="E91" s="285" t="s">
        <v>72</v>
      </c>
      <c r="F91" s="6"/>
      <c r="G91" s="10"/>
      <c r="H91" s="35"/>
      <c r="I91" s="36"/>
      <c r="J91" s="37"/>
      <c r="K91" s="36"/>
      <c r="L91" s="84" t="s">
        <v>1452</v>
      </c>
      <c r="M91" s="84" t="s">
        <v>40</v>
      </c>
      <c r="N91" s="84" t="s">
        <v>41</v>
      </c>
      <c r="O91" s="84">
        <v>5104020810000000</v>
      </c>
      <c r="P91" s="84" t="s">
        <v>42</v>
      </c>
      <c r="Q91" s="84">
        <v>82247832150</v>
      </c>
      <c r="R91" s="84">
        <v>171</v>
      </c>
      <c r="S91" s="84">
        <v>60</v>
      </c>
      <c r="T91" s="84" t="s">
        <v>1453</v>
      </c>
      <c r="U91" s="84" t="s">
        <v>1454</v>
      </c>
      <c r="V91" s="84" t="s">
        <v>1455</v>
      </c>
      <c r="W91" s="84" t="s">
        <v>44</v>
      </c>
      <c r="X91" s="84" t="s">
        <v>44</v>
      </c>
      <c r="Y91" s="84" t="s">
        <v>56</v>
      </c>
      <c r="Z91" s="84" t="s">
        <v>56</v>
      </c>
      <c r="AA91" s="84" t="s">
        <v>1456</v>
      </c>
      <c r="AB91" s="84" t="s">
        <v>1059</v>
      </c>
      <c r="AC91" s="84" t="s">
        <v>51</v>
      </c>
      <c r="AD91" s="93">
        <v>0</v>
      </c>
      <c r="AE91" s="93">
        <v>0</v>
      </c>
      <c r="AF91" s="93"/>
      <c r="AG91" s="93">
        <v>0</v>
      </c>
      <c r="AH91" s="93" t="s">
        <v>138</v>
      </c>
      <c r="AI91" s="84">
        <v>2018</v>
      </c>
      <c r="AJ91" s="93" t="s">
        <v>115</v>
      </c>
      <c r="AK91" s="145" t="s">
        <v>115</v>
      </c>
      <c r="AL91" s="145"/>
      <c r="AM91" s="84"/>
      <c r="AN91" s="84"/>
      <c r="AO91" s="84"/>
      <c r="AP91" s="84">
        <v>1</v>
      </c>
      <c r="AQ91" s="84"/>
      <c r="AR91" s="84"/>
      <c r="AS91" s="84"/>
      <c r="AT91" s="84" t="s">
        <v>116</v>
      </c>
      <c r="AU91" s="84" t="s">
        <v>117</v>
      </c>
      <c r="AV91" s="84"/>
      <c r="AW91" s="85">
        <v>43217</v>
      </c>
      <c r="AX91" s="84" t="s">
        <v>1457</v>
      </c>
      <c r="AY91" s="84">
        <v>2</v>
      </c>
      <c r="AZ91" s="84">
        <v>0</v>
      </c>
      <c r="BA91" s="84">
        <v>0</v>
      </c>
      <c r="BB91" s="84">
        <v>0</v>
      </c>
      <c r="BC91" s="84">
        <v>0</v>
      </c>
      <c r="BD91" s="84">
        <v>0</v>
      </c>
      <c r="BE91" s="86"/>
      <c r="BF91" s="86" t="s">
        <v>308</v>
      </c>
      <c r="BG91" s="72"/>
      <c r="BH91" s="72"/>
      <c r="BI91" s="72"/>
      <c r="BJ91" s="72"/>
      <c r="BK91" s="90">
        <v>39</v>
      </c>
      <c r="BL91" s="90">
        <v>82</v>
      </c>
      <c r="BM91" s="76">
        <v>121</v>
      </c>
      <c r="BN91" s="72"/>
      <c r="BO91" s="72" t="s">
        <v>120</v>
      </c>
      <c r="BP91" s="75" t="s">
        <v>39</v>
      </c>
      <c r="BQ91" s="73"/>
      <c r="BR91" s="73"/>
      <c r="BS91" s="73"/>
      <c r="BT91" s="73"/>
      <c r="BU91" s="73"/>
      <c r="BV91" s="73"/>
    </row>
    <row r="92" spans="1:74" ht="18" customHeight="1">
      <c r="A92" s="277">
        <v>28</v>
      </c>
      <c r="B92" s="283" t="s">
        <v>1995</v>
      </c>
      <c r="C92" s="10">
        <v>20131058</v>
      </c>
      <c r="D92" s="383" t="s">
        <v>2269</v>
      </c>
      <c r="E92" s="285" t="s">
        <v>72</v>
      </c>
      <c r="F92" s="6"/>
      <c r="G92" s="10"/>
      <c r="H92" s="35"/>
      <c r="I92" s="36"/>
      <c r="J92" s="37"/>
      <c r="K92" s="36"/>
      <c r="L92" s="95" t="s">
        <v>1458</v>
      </c>
      <c r="M92" s="75" t="s">
        <v>40</v>
      </c>
      <c r="N92" s="75" t="s">
        <v>41</v>
      </c>
      <c r="O92" s="75">
        <v>0</v>
      </c>
      <c r="P92" s="75" t="s">
        <v>42</v>
      </c>
      <c r="Q92" s="75">
        <v>81805325278</v>
      </c>
      <c r="R92" s="75">
        <v>165</v>
      </c>
      <c r="S92" s="75">
        <v>76</v>
      </c>
      <c r="T92" s="95" t="s">
        <v>1459</v>
      </c>
      <c r="U92" s="98" t="s">
        <v>1460</v>
      </c>
      <c r="V92" s="95" t="s">
        <v>1461</v>
      </c>
      <c r="W92" s="95" t="s">
        <v>52</v>
      </c>
      <c r="X92" s="95" t="s">
        <v>52</v>
      </c>
      <c r="Y92" s="95" t="s">
        <v>53</v>
      </c>
      <c r="Z92" s="95" t="s">
        <v>53</v>
      </c>
      <c r="AA92" s="95" t="s">
        <v>1462</v>
      </c>
      <c r="AB92" s="95" t="s">
        <v>1463</v>
      </c>
      <c r="AC92" s="75" t="s">
        <v>51</v>
      </c>
      <c r="AD92" s="81">
        <v>0</v>
      </c>
      <c r="AE92" s="81">
        <v>0</v>
      </c>
      <c r="AF92" s="81"/>
      <c r="AG92" s="81">
        <v>0</v>
      </c>
      <c r="AH92" s="81" t="s">
        <v>138</v>
      </c>
      <c r="AI92" s="75">
        <v>2018</v>
      </c>
      <c r="AJ92" s="81" t="s">
        <v>65</v>
      </c>
      <c r="AK92" s="99" t="s">
        <v>39</v>
      </c>
      <c r="AL92" s="95"/>
      <c r="AM92" s="95"/>
      <c r="AN92" s="95"/>
      <c r="AO92" s="95"/>
      <c r="AP92" s="75">
        <v>1</v>
      </c>
      <c r="AQ92" s="75"/>
      <c r="AR92" s="75"/>
      <c r="AS92" s="75"/>
      <c r="AT92" s="75" t="s">
        <v>116</v>
      </c>
      <c r="AU92" s="75" t="s">
        <v>117</v>
      </c>
      <c r="AV92" s="75"/>
      <c r="AW92" s="97">
        <v>43207</v>
      </c>
      <c r="AX92" s="95" t="s">
        <v>1464</v>
      </c>
      <c r="AY92" s="75">
        <v>2</v>
      </c>
      <c r="AZ92" s="75">
        <v>0</v>
      </c>
      <c r="BA92" s="75">
        <v>0</v>
      </c>
      <c r="BB92" s="75">
        <v>0</v>
      </c>
      <c r="BC92" s="75">
        <v>0</v>
      </c>
      <c r="BD92" s="75">
        <v>0</v>
      </c>
      <c r="BE92" s="86" t="s">
        <v>680</v>
      </c>
      <c r="BF92" s="100"/>
      <c r="BG92" s="101"/>
      <c r="BH92" s="101"/>
      <c r="BI92" s="101"/>
      <c r="BJ92" s="101"/>
      <c r="BK92" s="90">
        <v>39</v>
      </c>
      <c r="BL92" s="90">
        <v>62</v>
      </c>
      <c r="BM92" s="76">
        <v>101</v>
      </c>
      <c r="BN92" s="72"/>
      <c r="BO92" s="72" t="s">
        <v>120</v>
      </c>
      <c r="BP92" s="75" t="s">
        <v>39</v>
      </c>
      <c r="BQ92" s="73"/>
      <c r="BR92" s="73"/>
      <c r="BS92" s="73"/>
      <c r="BT92" s="73"/>
      <c r="BU92" s="73"/>
      <c r="BV92" s="73"/>
    </row>
    <row r="93" spans="1:74" ht="18" customHeight="1">
      <c r="A93" s="361">
        <v>29</v>
      </c>
      <c r="B93" s="283" t="s">
        <v>1996</v>
      </c>
      <c r="C93" s="361">
        <v>20131059</v>
      </c>
      <c r="D93" s="383" t="s">
        <v>2270</v>
      </c>
      <c r="E93" s="285" t="s">
        <v>72</v>
      </c>
      <c r="F93" s="6"/>
      <c r="G93" s="10"/>
      <c r="H93" s="35"/>
      <c r="I93" s="36"/>
      <c r="J93" s="37"/>
      <c r="K93" s="36"/>
      <c r="L93" s="75"/>
      <c r="M93" s="95" t="s">
        <v>1465</v>
      </c>
      <c r="N93" s="75" t="s">
        <v>40</v>
      </c>
      <c r="O93" s="75" t="s">
        <v>41</v>
      </c>
      <c r="P93" s="118">
        <v>5.17102E+20</v>
      </c>
      <c r="Q93" s="75" t="s">
        <v>42</v>
      </c>
      <c r="R93" s="75">
        <v>8970966306</v>
      </c>
      <c r="S93" s="75">
        <v>178</v>
      </c>
      <c r="T93" s="75">
        <v>61</v>
      </c>
      <c r="U93" s="95" t="s">
        <v>1466</v>
      </c>
      <c r="V93" s="95" t="s">
        <v>1467</v>
      </c>
      <c r="W93" s="95" t="s">
        <v>1468</v>
      </c>
      <c r="X93" s="95" t="s">
        <v>43</v>
      </c>
      <c r="Y93" s="95" t="s">
        <v>43</v>
      </c>
      <c r="Z93" s="95" t="s">
        <v>45</v>
      </c>
      <c r="AA93" s="95" t="s">
        <v>46</v>
      </c>
      <c r="AB93" s="95" t="s">
        <v>1469</v>
      </c>
      <c r="AC93" s="95" t="s">
        <v>803</v>
      </c>
      <c r="AD93" s="81" t="s">
        <v>48</v>
      </c>
      <c r="AE93" s="81">
        <v>0</v>
      </c>
      <c r="AF93" s="81">
        <v>0</v>
      </c>
      <c r="AG93" s="81"/>
      <c r="AH93" s="81">
        <v>0</v>
      </c>
      <c r="AI93" s="81" t="s">
        <v>128</v>
      </c>
      <c r="AJ93" s="81">
        <v>2018</v>
      </c>
      <c r="AK93" s="75" t="s">
        <v>39</v>
      </c>
      <c r="AL93" s="75" t="s">
        <v>62</v>
      </c>
      <c r="AM93" s="95"/>
      <c r="AN93" s="95"/>
      <c r="AO93" s="95"/>
      <c r="AP93" s="95"/>
      <c r="AQ93" s="75">
        <v>1</v>
      </c>
      <c r="AR93" s="75"/>
      <c r="AS93" s="75"/>
      <c r="AT93" s="75"/>
      <c r="AU93" s="75" t="s">
        <v>116</v>
      </c>
      <c r="AV93" s="75" t="s">
        <v>117</v>
      </c>
      <c r="AW93" s="95"/>
      <c r="AX93" s="161">
        <v>43248</v>
      </c>
      <c r="AY93" s="95" t="s">
        <v>1470</v>
      </c>
      <c r="AZ93" s="75">
        <v>3</v>
      </c>
      <c r="BA93" s="75">
        <v>0</v>
      </c>
      <c r="BB93" s="75">
        <v>0</v>
      </c>
      <c r="BC93" s="75">
        <v>1</v>
      </c>
      <c r="BD93" s="75">
        <v>1</v>
      </c>
      <c r="BE93" s="75">
        <v>0</v>
      </c>
      <c r="BF93" s="75"/>
      <c r="BG93" s="75"/>
      <c r="BH93" s="75"/>
      <c r="BI93" s="86"/>
      <c r="BJ93" s="86" t="s">
        <v>312</v>
      </c>
      <c r="BK93" s="90">
        <v>39</v>
      </c>
      <c r="BL93" s="90">
        <v>73</v>
      </c>
      <c r="BM93" s="76">
        <f>BK93+BL93</f>
        <v>112</v>
      </c>
      <c r="BN93" s="72"/>
      <c r="BO93" s="72" t="str">
        <f>IF(BM93&lt;95,"TIDAK LULUS",IF(BM93&gt;=95,"LULUS"))</f>
        <v>LULUS</v>
      </c>
      <c r="BP93" s="90" t="s">
        <v>39</v>
      </c>
      <c r="BQ93" s="73"/>
      <c r="BR93" s="73"/>
      <c r="BS93" s="73"/>
      <c r="BT93" s="73"/>
      <c r="BU93" s="73"/>
      <c r="BV93" s="73"/>
    </row>
    <row r="94" spans="1:74" ht="18" customHeight="1">
      <c r="A94" s="277">
        <v>30</v>
      </c>
      <c r="B94" s="283"/>
      <c r="C94" s="10">
        <v>20131170</v>
      </c>
      <c r="D94" s="383" t="s">
        <v>2271</v>
      </c>
      <c r="E94" s="285" t="s">
        <v>72</v>
      </c>
      <c r="F94" s="6"/>
      <c r="G94" s="10"/>
      <c r="H94" s="35"/>
      <c r="I94" s="36"/>
      <c r="J94" s="37"/>
      <c r="K94" s="36"/>
      <c r="L94" s="75"/>
      <c r="M94" s="95"/>
      <c r="N94" s="75"/>
      <c r="O94" s="75"/>
      <c r="P94" s="118"/>
      <c r="Q94" s="75"/>
      <c r="R94" s="75"/>
      <c r="S94" s="75"/>
      <c r="T94" s="75"/>
      <c r="U94" s="95"/>
      <c r="V94" s="95"/>
      <c r="W94" s="95"/>
      <c r="X94" s="95"/>
      <c r="Y94" s="95"/>
      <c r="Z94" s="95"/>
      <c r="AA94" s="95"/>
      <c r="AB94" s="95"/>
      <c r="AC94" s="95"/>
      <c r="AD94" s="81"/>
      <c r="AE94" s="81"/>
      <c r="AF94" s="81"/>
      <c r="AG94" s="81"/>
      <c r="AH94" s="81"/>
      <c r="AI94" s="81"/>
      <c r="AJ94" s="81"/>
      <c r="AK94" s="75"/>
      <c r="AL94" s="75"/>
      <c r="AM94" s="95"/>
      <c r="AN94" s="95"/>
      <c r="AO94" s="95"/>
      <c r="AP94" s="95"/>
      <c r="AQ94" s="75"/>
      <c r="AR94" s="75"/>
      <c r="AS94" s="75"/>
      <c r="AT94" s="75"/>
      <c r="AU94" s="75"/>
      <c r="AV94" s="75"/>
      <c r="AW94" s="95"/>
      <c r="AX94" s="161"/>
      <c r="AY94" s="95"/>
      <c r="AZ94" s="75"/>
      <c r="BA94" s="75"/>
      <c r="BB94" s="75"/>
      <c r="BC94" s="75"/>
      <c r="BD94" s="75"/>
      <c r="BE94" s="75"/>
      <c r="BF94" s="75"/>
      <c r="BG94" s="75"/>
      <c r="BH94" s="75"/>
      <c r="BI94" s="86"/>
      <c r="BJ94" s="86"/>
      <c r="BK94" s="90"/>
      <c r="BL94" s="90"/>
      <c r="BM94" s="76"/>
      <c r="BN94" s="72"/>
      <c r="BO94" s="72"/>
      <c r="BP94" s="90"/>
      <c r="BQ94" s="73"/>
      <c r="BR94" s="73"/>
      <c r="BS94" s="73"/>
      <c r="BT94" s="73"/>
      <c r="BU94" s="73"/>
      <c r="BV94" s="73"/>
    </row>
    <row r="95" spans="1:74" ht="18" customHeight="1">
      <c r="A95" s="361">
        <v>31</v>
      </c>
      <c r="B95" s="283" t="s">
        <v>1997</v>
      </c>
      <c r="C95" s="10">
        <v>20131299</v>
      </c>
      <c r="D95" s="383" t="s">
        <v>2272</v>
      </c>
      <c r="E95" s="285" t="s">
        <v>72</v>
      </c>
      <c r="F95" s="6"/>
      <c r="G95" s="10"/>
      <c r="H95" s="16"/>
      <c r="I95" s="29"/>
      <c r="J95" s="29"/>
      <c r="K95" s="29"/>
      <c r="L95" s="159"/>
      <c r="M95" s="160" t="s">
        <v>1022</v>
      </c>
      <c r="N95" s="159" t="s">
        <v>40</v>
      </c>
      <c r="O95" s="159" t="s">
        <v>41</v>
      </c>
      <c r="P95" s="162">
        <v>5.2710499999999997E+20</v>
      </c>
      <c r="Q95" s="159" t="s">
        <v>42</v>
      </c>
      <c r="R95" s="163">
        <v>8997544509</v>
      </c>
      <c r="S95" s="159">
        <v>173</v>
      </c>
      <c r="T95" s="159">
        <v>64</v>
      </c>
      <c r="U95" s="160" t="s">
        <v>1023</v>
      </c>
      <c r="V95" s="160" t="s">
        <v>1024</v>
      </c>
      <c r="W95" s="160" t="s">
        <v>1025</v>
      </c>
      <c r="X95" s="164" t="s">
        <v>52</v>
      </c>
      <c r="Y95" s="164" t="s">
        <v>52</v>
      </c>
      <c r="Z95" s="164" t="s">
        <v>830</v>
      </c>
      <c r="AA95" s="164" t="s">
        <v>53</v>
      </c>
      <c r="AB95" s="160" t="s">
        <v>1026</v>
      </c>
      <c r="AC95" s="160" t="s">
        <v>797</v>
      </c>
      <c r="AD95" s="159" t="s">
        <v>51</v>
      </c>
      <c r="AE95" s="159">
        <v>0</v>
      </c>
      <c r="AF95" s="159">
        <v>0</v>
      </c>
      <c r="AG95" s="159"/>
      <c r="AH95" s="159">
        <v>0</v>
      </c>
      <c r="AI95" s="159" t="s">
        <v>128</v>
      </c>
      <c r="AJ95" s="159">
        <v>2018</v>
      </c>
      <c r="AK95" s="159" t="s">
        <v>39</v>
      </c>
      <c r="AL95" s="159" t="s">
        <v>65</v>
      </c>
      <c r="AM95" s="160"/>
      <c r="AN95" s="160"/>
      <c r="AO95" s="160"/>
      <c r="AP95" s="160"/>
      <c r="AQ95" s="159">
        <v>1</v>
      </c>
      <c r="AR95" s="159"/>
      <c r="AS95" s="159"/>
      <c r="AT95" s="159"/>
      <c r="AU95" s="159" t="s">
        <v>116</v>
      </c>
      <c r="AV95" s="159" t="s">
        <v>117</v>
      </c>
      <c r="AW95" s="159"/>
      <c r="AX95" s="165">
        <v>43291</v>
      </c>
      <c r="AY95" s="160"/>
      <c r="AZ95" s="159">
        <v>3</v>
      </c>
      <c r="BA95" s="159">
        <v>0</v>
      </c>
      <c r="BB95" s="159">
        <v>0</v>
      </c>
      <c r="BC95" s="159">
        <v>0</v>
      </c>
      <c r="BD95" s="159">
        <v>0</v>
      </c>
      <c r="BE95" s="159">
        <v>0</v>
      </c>
      <c r="BF95" s="159"/>
      <c r="BG95" s="159"/>
      <c r="BH95" s="159"/>
      <c r="BI95" s="164" t="s">
        <v>165</v>
      </c>
      <c r="BJ95" s="164"/>
      <c r="BK95" s="166">
        <v>37</v>
      </c>
      <c r="BL95" s="166">
        <v>65.2</v>
      </c>
      <c r="BM95" s="167">
        <f>BK95+BL95</f>
        <v>102.2</v>
      </c>
      <c r="BN95" s="167" t="s">
        <v>1027</v>
      </c>
      <c r="BO95" s="167" t="str">
        <f>IF(BM95&lt;95,"TIDAK LULUS",IF(BM95&gt;=95,"LULUS"))</f>
        <v>LULUS</v>
      </c>
      <c r="BP95" s="166" t="s">
        <v>39</v>
      </c>
      <c r="BQ95" s="73"/>
      <c r="BR95" s="73"/>
      <c r="BS95" s="73"/>
      <c r="BT95" s="73"/>
    </row>
    <row r="96" spans="1:74" ht="18" customHeight="1">
      <c r="C96" s="336"/>
      <c r="D96" s="337"/>
      <c r="E96" s="338"/>
      <c r="F96" s="339"/>
      <c r="G96" s="340"/>
      <c r="H96" s="340"/>
      <c r="I96" s="340"/>
      <c r="J96" s="341"/>
      <c r="K96" s="341"/>
      <c r="L96" s="341"/>
    </row>
    <row r="97" spans="1:12" ht="18" customHeight="1">
      <c r="C97" s="466"/>
      <c r="D97" s="466"/>
      <c r="E97" s="466"/>
      <c r="H97" s="347" t="s">
        <v>2157</v>
      </c>
      <c r="I97" s="347"/>
      <c r="J97" s="347"/>
      <c r="K97" s="347"/>
      <c r="L97" s="347"/>
    </row>
    <row r="98" spans="1:12" ht="18" customHeight="1">
      <c r="A98" s="45"/>
      <c r="B98" s="7"/>
      <c r="C98" s="466" t="s">
        <v>2153</v>
      </c>
      <c r="D98" s="466"/>
      <c r="E98" s="466"/>
      <c r="F98" s="17"/>
      <c r="G98" s="17"/>
      <c r="H98" s="469" t="s">
        <v>2154</v>
      </c>
      <c r="I98" s="469"/>
      <c r="J98" s="469"/>
      <c r="K98" s="469"/>
      <c r="L98" s="469"/>
    </row>
    <row r="99" spans="1:12" ht="18" customHeight="1">
      <c r="A99" s="318"/>
      <c r="B99" s="7"/>
      <c r="C99" s="342"/>
      <c r="D99" s="343"/>
      <c r="E99" s="17"/>
      <c r="F99" s="344"/>
      <c r="G99" s="17"/>
      <c r="H99" s="17"/>
      <c r="I99" s="17"/>
    </row>
    <row r="100" spans="1:12" ht="18" customHeight="1">
      <c r="A100" s="318"/>
      <c r="B100" s="8"/>
      <c r="C100" s="342"/>
      <c r="D100" s="343"/>
      <c r="E100" s="17"/>
      <c r="F100" s="344"/>
      <c r="G100" s="17"/>
      <c r="H100" s="17"/>
      <c r="I100" s="17"/>
    </row>
    <row r="101" spans="1:12" ht="18" customHeight="1">
      <c r="A101" s="318"/>
      <c r="B101" s="8"/>
      <c r="C101" s="344"/>
      <c r="D101" s="345"/>
      <c r="E101" s="17"/>
      <c r="F101" s="344"/>
      <c r="G101" s="17"/>
      <c r="H101" s="17"/>
      <c r="I101" s="17"/>
    </row>
    <row r="102" spans="1:12" ht="18" customHeight="1">
      <c r="A102" s="318"/>
      <c r="B102" s="8"/>
      <c r="C102" s="466" t="s">
        <v>2155</v>
      </c>
      <c r="D102" s="466"/>
      <c r="E102" s="466"/>
      <c r="F102" s="346"/>
      <c r="G102" s="344"/>
      <c r="H102" s="466" t="s">
        <v>2156</v>
      </c>
      <c r="I102" s="466"/>
      <c r="J102" s="466"/>
      <c r="K102" s="466"/>
      <c r="L102" s="466"/>
    </row>
    <row r="103" spans="1:12" ht="18" customHeight="1">
      <c r="I103" s="379" t="s">
        <v>2158</v>
      </c>
      <c r="J103" s="379"/>
    </row>
    <row r="104" spans="1:12" ht="18" customHeight="1">
      <c r="A104" s="453" t="s">
        <v>2688</v>
      </c>
      <c r="B104" s="453"/>
      <c r="C104" s="453"/>
      <c r="D104" s="453"/>
      <c r="E104" s="453"/>
      <c r="F104" s="453"/>
      <c r="G104" s="453"/>
      <c r="H104" s="453"/>
      <c r="I104" s="453"/>
      <c r="J104" s="453"/>
      <c r="K104" s="453"/>
      <c r="L104" s="453"/>
    </row>
    <row r="105" spans="1:12" ht="18" customHeight="1">
      <c r="A105" s="453" t="s">
        <v>2690</v>
      </c>
      <c r="B105" s="453"/>
      <c r="C105" s="453"/>
      <c r="D105" s="453"/>
      <c r="E105" s="453"/>
      <c r="F105" s="453"/>
      <c r="G105" s="453"/>
      <c r="H105" s="453"/>
      <c r="I105" s="453"/>
      <c r="J105" s="453"/>
      <c r="K105" s="453"/>
      <c r="L105" s="453"/>
    </row>
    <row r="106" spans="1:12" ht="18" customHeight="1">
      <c r="A106" s="316"/>
      <c r="B106" s="316"/>
      <c r="C106" s="316"/>
      <c r="D106" s="18"/>
      <c r="E106" s="18"/>
      <c r="F106" s="17"/>
      <c r="G106" s="17"/>
      <c r="H106" s="17"/>
      <c r="I106" s="17"/>
      <c r="J106" s="17"/>
      <c r="K106" s="17"/>
    </row>
    <row r="107" spans="1:12" ht="18" customHeight="1">
      <c r="A107" s="2" t="s">
        <v>1</v>
      </c>
      <c r="B107" s="4" t="s">
        <v>28</v>
      </c>
      <c r="C107" s="25" t="s">
        <v>28</v>
      </c>
      <c r="F107" s="3"/>
      <c r="G107" s="1"/>
      <c r="H107" s="1" t="s">
        <v>2</v>
      </c>
      <c r="I107" s="1"/>
      <c r="J107" s="3" t="s">
        <v>3</v>
      </c>
      <c r="K107" s="62">
        <v>1</v>
      </c>
    </row>
    <row r="108" spans="1:12" ht="18" customHeight="1">
      <c r="A108" s="2" t="s">
        <v>35</v>
      </c>
      <c r="B108" s="4" t="s">
        <v>30</v>
      </c>
      <c r="C108" s="25" t="s">
        <v>30</v>
      </c>
      <c r="F108" s="1"/>
      <c r="G108" s="1"/>
      <c r="H108" s="1" t="s">
        <v>4</v>
      </c>
      <c r="I108" s="1"/>
      <c r="J108" s="3" t="s">
        <v>3</v>
      </c>
      <c r="K108" s="1"/>
    </row>
    <row r="109" spans="1:12" ht="18" customHeight="1">
      <c r="A109" s="2" t="s">
        <v>5</v>
      </c>
      <c r="B109" s="5" t="s">
        <v>29</v>
      </c>
      <c r="C109" s="28" t="s">
        <v>29</v>
      </c>
      <c r="F109" s="1"/>
      <c r="G109" s="1"/>
      <c r="H109" s="1" t="s">
        <v>7</v>
      </c>
      <c r="I109" s="1"/>
      <c r="J109" s="3" t="s">
        <v>3</v>
      </c>
      <c r="K109" s="1"/>
    </row>
    <row r="110" spans="1:12" ht="18" customHeight="1">
      <c r="A110" s="1"/>
      <c r="B110" s="1"/>
      <c r="C110" s="1"/>
      <c r="D110" s="1"/>
      <c r="E110" s="1"/>
      <c r="F110" s="1"/>
      <c r="G110" s="1"/>
      <c r="H110" s="1" t="s">
        <v>8</v>
      </c>
      <c r="I110" s="1"/>
      <c r="J110" s="3" t="s">
        <v>3</v>
      </c>
      <c r="K110" s="1"/>
    </row>
    <row r="111" spans="1:12" ht="18" customHeight="1">
      <c r="A111" s="1"/>
      <c r="B111" s="1"/>
      <c r="C111" s="1"/>
      <c r="D111" s="1"/>
      <c r="E111" s="1"/>
      <c r="F111" s="1"/>
      <c r="G111" s="1"/>
      <c r="H111" s="1"/>
      <c r="I111" s="1"/>
      <c r="J111" s="3"/>
      <c r="K111" s="1"/>
    </row>
    <row r="112" spans="1:12" ht="18" customHeight="1">
      <c r="A112" s="461" t="s">
        <v>9</v>
      </c>
      <c r="B112" s="461" t="s">
        <v>27</v>
      </c>
      <c r="C112" s="463" t="s">
        <v>27</v>
      </c>
      <c r="D112" s="461" t="s">
        <v>10</v>
      </c>
      <c r="E112" s="461" t="s">
        <v>2142</v>
      </c>
      <c r="F112" s="348"/>
      <c r="G112" s="467" t="s">
        <v>2143</v>
      </c>
      <c r="H112" s="467"/>
      <c r="I112" s="467"/>
      <c r="J112" s="467"/>
      <c r="K112" s="467"/>
    </row>
    <row r="113" spans="1:75" ht="18" customHeight="1">
      <c r="A113" s="461"/>
      <c r="B113" s="461"/>
      <c r="C113" s="463"/>
      <c r="D113" s="461"/>
      <c r="E113" s="461"/>
      <c r="F113" s="349" t="s">
        <v>2144</v>
      </c>
      <c r="G113" s="465" t="s">
        <v>2145</v>
      </c>
      <c r="H113" s="465"/>
      <c r="I113" s="465"/>
      <c r="J113" s="468" t="s">
        <v>2146</v>
      </c>
      <c r="K113" s="468"/>
    </row>
    <row r="114" spans="1:75" ht="18" customHeight="1">
      <c r="A114" s="461"/>
      <c r="B114" s="461"/>
      <c r="C114" s="463"/>
      <c r="D114" s="461"/>
      <c r="E114" s="461"/>
      <c r="F114" s="349" t="s">
        <v>2147</v>
      </c>
      <c r="G114" s="350" t="s">
        <v>2148</v>
      </c>
      <c r="H114" s="351" t="s">
        <v>2149</v>
      </c>
      <c r="I114" s="352" t="s">
        <v>2150</v>
      </c>
      <c r="J114" s="468"/>
      <c r="K114" s="468"/>
    </row>
    <row r="115" spans="1:75" ht="18" customHeight="1" thickBot="1">
      <c r="A115" s="462"/>
      <c r="B115" s="462"/>
      <c r="C115" s="464"/>
      <c r="D115" s="462"/>
      <c r="E115" s="462"/>
      <c r="F115" s="366"/>
      <c r="G115" s="326">
        <v>0.2</v>
      </c>
      <c r="H115" s="327">
        <v>0.3</v>
      </c>
      <c r="I115" s="367">
        <v>0.5</v>
      </c>
      <c r="J115" s="329" t="s">
        <v>2151</v>
      </c>
      <c r="K115" s="329" t="s">
        <v>2152</v>
      </c>
      <c r="L115" s="75"/>
      <c r="M115" s="95" t="s">
        <v>949</v>
      </c>
      <c r="N115" s="75" t="s">
        <v>101</v>
      </c>
      <c r="O115" s="75" t="s">
        <v>41</v>
      </c>
      <c r="P115" s="118">
        <v>3.27406E+20</v>
      </c>
      <c r="Q115" s="75" t="s">
        <v>42</v>
      </c>
      <c r="R115" s="75">
        <v>811242491</v>
      </c>
      <c r="S115" s="75">
        <v>156</v>
      </c>
      <c r="T115" s="75">
        <v>75</v>
      </c>
      <c r="U115" s="95" t="s">
        <v>950</v>
      </c>
      <c r="V115" s="95" t="s">
        <v>232</v>
      </c>
      <c r="W115" s="95" t="s">
        <v>951</v>
      </c>
      <c r="X115" s="95" t="s">
        <v>52</v>
      </c>
      <c r="Y115" s="95" t="s">
        <v>52</v>
      </c>
      <c r="Z115" s="95" t="s">
        <v>45</v>
      </c>
      <c r="AA115" s="95" t="s">
        <v>45</v>
      </c>
      <c r="AB115" s="95" t="s">
        <v>952</v>
      </c>
      <c r="AC115" s="95" t="s">
        <v>953</v>
      </c>
      <c r="AD115" s="75" t="s">
        <v>51</v>
      </c>
      <c r="AE115" s="75">
        <v>0</v>
      </c>
      <c r="AF115" s="75">
        <v>0</v>
      </c>
      <c r="AG115" s="75"/>
      <c r="AH115" s="75">
        <v>0</v>
      </c>
      <c r="AI115" s="75" t="s">
        <v>114</v>
      </c>
      <c r="AJ115" s="75">
        <v>0</v>
      </c>
      <c r="AK115" s="75" t="s">
        <v>39</v>
      </c>
      <c r="AL115" s="75" t="s">
        <v>62</v>
      </c>
      <c r="AM115" s="95"/>
      <c r="AN115" s="95"/>
      <c r="AO115" s="95"/>
      <c r="AP115" s="95"/>
      <c r="AQ115" s="75">
        <v>1</v>
      </c>
      <c r="AR115" s="75"/>
      <c r="AS115" s="75"/>
      <c r="AT115" s="75"/>
      <c r="AU115" s="75" t="s">
        <v>116</v>
      </c>
      <c r="AV115" s="75" t="s">
        <v>117</v>
      </c>
      <c r="AW115" s="95"/>
      <c r="AX115" s="161">
        <v>43248</v>
      </c>
      <c r="AY115" s="95" t="s">
        <v>954</v>
      </c>
      <c r="AZ115" s="75">
        <v>3</v>
      </c>
      <c r="BA115" s="75">
        <v>0</v>
      </c>
      <c r="BB115" s="75">
        <v>0</v>
      </c>
      <c r="BC115" s="75">
        <v>0</v>
      </c>
      <c r="BD115" s="75">
        <v>0</v>
      </c>
      <c r="BE115" s="75">
        <v>0</v>
      </c>
      <c r="BF115" s="75"/>
      <c r="BG115" s="75"/>
      <c r="BH115" s="75"/>
      <c r="BI115" s="86" t="s">
        <v>156</v>
      </c>
      <c r="BJ115" s="86"/>
      <c r="BK115" s="90">
        <v>42</v>
      </c>
      <c r="BL115" s="90">
        <v>73.2</v>
      </c>
      <c r="BM115" s="72">
        <f>BK115+BL115</f>
        <v>115.2</v>
      </c>
      <c r="BN115" s="72"/>
      <c r="BO115" s="72" t="str">
        <f>IF(BM115&lt;95,"TIDAK LULUS",IF(BM115&gt;=95,"LULUS"))</f>
        <v>LULUS</v>
      </c>
      <c r="BP115" s="90" t="s">
        <v>39</v>
      </c>
      <c r="BQ115" s="73"/>
      <c r="BR115" s="73"/>
      <c r="BS115" s="73"/>
      <c r="BT115" s="73"/>
    </row>
    <row r="116" spans="1:75" ht="18" customHeight="1" thickTop="1">
      <c r="A116" s="277">
        <f>+A115+1</f>
        <v>1</v>
      </c>
      <c r="B116" s="371" t="s">
        <v>1938</v>
      </c>
      <c r="C116" s="361">
        <v>20131060</v>
      </c>
      <c r="D116" s="383" t="s">
        <v>2273</v>
      </c>
      <c r="E116" s="399" t="s">
        <v>2161</v>
      </c>
      <c r="G116" s="365"/>
      <c r="H116" s="15"/>
      <c r="I116" s="319"/>
      <c r="J116" s="319"/>
      <c r="K116" s="319"/>
      <c r="L116" s="75"/>
      <c r="M116" s="95" t="s">
        <v>955</v>
      </c>
      <c r="N116" s="75" t="s">
        <v>40</v>
      </c>
      <c r="O116" s="75" t="s">
        <v>41</v>
      </c>
      <c r="P116" s="118"/>
      <c r="Q116" s="75"/>
      <c r="R116" s="127" t="s">
        <v>956</v>
      </c>
      <c r="S116" s="75">
        <v>163</v>
      </c>
      <c r="T116" s="75">
        <v>85</v>
      </c>
      <c r="U116" s="95" t="s">
        <v>957</v>
      </c>
      <c r="V116" s="95" t="s">
        <v>958</v>
      </c>
      <c r="W116" s="95" t="s">
        <v>959</v>
      </c>
      <c r="X116" s="86" t="s">
        <v>960</v>
      </c>
      <c r="Y116" s="86" t="s">
        <v>960</v>
      </c>
      <c r="Z116" s="86" t="s">
        <v>53</v>
      </c>
      <c r="AA116" s="86" t="s">
        <v>45</v>
      </c>
      <c r="AB116" s="95" t="s">
        <v>957</v>
      </c>
      <c r="AC116" s="95" t="s">
        <v>961</v>
      </c>
      <c r="AD116" s="75" t="s">
        <v>48</v>
      </c>
      <c r="AE116" s="75"/>
      <c r="AF116" s="75"/>
      <c r="AG116" s="75"/>
      <c r="AH116" s="75"/>
      <c r="AI116" s="75" t="s">
        <v>128</v>
      </c>
      <c r="AJ116" s="75">
        <v>2018</v>
      </c>
      <c r="AK116" s="75" t="s">
        <v>39</v>
      </c>
      <c r="AL116" s="75" t="s">
        <v>65</v>
      </c>
      <c r="AM116" s="95"/>
      <c r="AN116" s="95"/>
      <c r="AO116" s="95"/>
      <c r="AP116" s="95"/>
      <c r="AQ116" s="75"/>
      <c r="AR116" s="75"/>
      <c r="AS116" s="75"/>
      <c r="AT116" s="75"/>
      <c r="AU116" s="75"/>
      <c r="AV116" s="75"/>
      <c r="AW116" s="75"/>
      <c r="AX116" s="97"/>
      <c r="AY116" s="86"/>
      <c r="AZ116" s="75"/>
      <c r="BA116" s="75"/>
      <c r="BB116" s="75"/>
      <c r="BC116" s="75"/>
      <c r="BD116" s="75"/>
      <c r="BE116" s="75"/>
      <c r="BF116" s="75"/>
      <c r="BG116" s="75"/>
      <c r="BH116" s="75"/>
      <c r="BI116" s="86" t="s">
        <v>311</v>
      </c>
      <c r="BJ116" s="86"/>
      <c r="BK116" s="90">
        <v>42</v>
      </c>
      <c r="BL116" s="90">
        <v>75</v>
      </c>
      <c r="BM116" s="72">
        <f>BK116+BL116</f>
        <v>117</v>
      </c>
      <c r="BN116" s="72"/>
      <c r="BO116" s="72" t="str">
        <f>IF(BM116&lt;95,"TIDAK LULUS",IF(BM116&gt;=95,"LULUS"))</f>
        <v>LULUS</v>
      </c>
      <c r="BP116" s="90" t="s">
        <v>39</v>
      </c>
      <c r="BQ116" s="73"/>
      <c r="BR116" s="73"/>
      <c r="BS116" s="73"/>
      <c r="BT116" s="73"/>
    </row>
    <row r="117" spans="1:75" ht="18" customHeight="1">
      <c r="A117" s="277">
        <f>+A116+1</f>
        <v>2</v>
      </c>
      <c r="B117" s="283" t="s">
        <v>1939</v>
      </c>
      <c r="C117" s="10">
        <v>20131061</v>
      </c>
      <c r="D117" s="383" t="s">
        <v>2276</v>
      </c>
      <c r="E117" s="279" t="s">
        <v>2161</v>
      </c>
      <c r="F117" s="6"/>
      <c r="G117" s="9"/>
      <c r="H117" s="16"/>
      <c r="I117" s="29"/>
      <c r="J117" s="29"/>
      <c r="K117" s="29"/>
      <c r="L117" s="65" t="s">
        <v>964</v>
      </c>
      <c r="M117" s="65" t="s">
        <v>40</v>
      </c>
      <c r="N117" s="65" t="s">
        <v>41</v>
      </c>
      <c r="O117" s="65">
        <v>5107014209000000</v>
      </c>
      <c r="P117" s="65" t="s">
        <v>42</v>
      </c>
      <c r="Q117" s="65">
        <v>85738881449</v>
      </c>
      <c r="R117" s="65">
        <v>161</v>
      </c>
      <c r="S117" s="65">
        <v>46</v>
      </c>
      <c r="T117" s="65" t="s">
        <v>965</v>
      </c>
      <c r="U117" s="65" t="s">
        <v>966</v>
      </c>
      <c r="V117" s="65" t="s">
        <v>967</v>
      </c>
      <c r="W117" s="65" t="s">
        <v>43</v>
      </c>
      <c r="X117" s="65" t="s">
        <v>64</v>
      </c>
      <c r="Y117" s="65" t="s">
        <v>45</v>
      </c>
      <c r="Z117" s="65" t="s">
        <v>53</v>
      </c>
      <c r="AA117" s="65" t="s">
        <v>968</v>
      </c>
      <c r="AB117" s="65" t="s">
        <v>962</v>
      </c>
      <c r="AC117" s="65" t="s">
        <v>51</v>
      </c>
      <c r="AD117" s="65">
        <v>0</v>
      </c>
      <c r="AE117" s="65">
        <v>0</v>
      </c>
      <c r="AF117" s="65"/>
      <c r="AG117" s="65">
        <v>0</v>
      </c>
      <c r="AH117" s="65" t="s">
        <v>138</v>
      </c>
      <c r="AI117" s="65">
        <v>2018</v>
      </c>
      <c r="AJ117" s="65" t="s">
        <v>115</v>
      </c>
      <c r="AK117" s="65" t="s">
        <v>115</v>
      </c>
      <c r="AL117" s="65"/>
      <c r="AM117" s="65"/>
      <c r="AN117" s="65"/>
      <c r="AO117" s="65"/>
      <c r="AP117" s="65">
        <v>1</v>
      </c>
      <c r="AQ117" s="65"/>
      <c r="AR117" s="65"/>
      <c r="AS117" s="65"/>
      <c r="AT117" s="65" t="s">
        <v>116</v>
      </c>
      <c r="AU117" s="65" t="s">
        <v>117</v>
      </c>
      <c r="AV117" s="65" t="s">
        <v>115</v>
      </c>
      <c r="AW117" s="74">
        <v>43136</v>
      </c>
      <c r="AX117" s="65" t="s">
        <v>969</v>
      </c>
      <c r="AY117" s="65">
        <v>1</v>
      </c>
      <c r="AZ117" s="65">
        <v>1</v>
      </c>
      <c r="BA117" s="65">
        <v>1</v>
      </c>
      <c r="BB117" s="65">
        <v>1</v>
      </c>
      <c r="BC117" s="65">
        <v>1</v>
      </c>
      <c r="BD117" s="65">
        <v>0</v>
      </c>
      <c r="BE117" s="75" t="s">
        <v>408</v>
      </c>
      <c r="BF117" s="75"/>
      <c r="BG117" s="75"/>
      <c r="BH117" s="75"/>
      <c r="BI117" s="75">
        <v>1</v>
      </c>
      <c r="BJ117" s="75"/>
      <c r="BK117" s="75">
        <v>40</v>
      </c>
      <c r="BL117" s="75">
        <v>77.2</v>
      </c>
      <c r="BM117" s="75">
        <v>117.2</v>
      </c>
      <c r="BN117" s="75" t="s">
        <v>970</v>
      </c>
      <c r="BO117" s="75" t="s">
        <v>120</v>
      </c>
      <c r="BP117" s="75" t="s">
        <v>39</v>
      </c>
      <c r="BQ117" s="73"/>
      <c r="BR117" s="73"/>
      <c r="BS117" s="73"/>
      <c r="BT117" s="73"/>
    </row>
    <row r="118" spans="1:75" ht="18" customHeight="1">
      <c r="A118" s="277">
        <f t="shared" ref="A118:A143" si="1">+A117+1</f>
        <v>3</v>
      </c>
      <c r="B118" s="280" t="s">
        <v>1940</v>
      </c>
      <c r="C118" s="361">
        <v>20131062</v>
      </c>
      <c r="D118" s="383" t="s">
        <v>2278</v>
      </c>
      <c r="E118" s="279" t="s">
        <v>2161</v>
      </c>
      <c r="F118" s="6"/>
      <c r="G118" s="10"/>
      <c r="H118" s="16"/>
      <c r="I118" s="29"/>
      <c r="J118" s="29"/>
      <c r="K118" s="29"/>
      <c r="L118" s="95" t="s">
        <v>971</v>
      </c>
      <c r="M118" s="75" t="s">
        <v>40</v>
      </c>
      <c r="N118" s="75" t="s">
        <v>41</v>
      </c>
      <c r="O118" s="75">
        <v>0</v>
      </c>
      <c r="P118" s="75" t="s">
        <v>42</v>
      </c>
      <c r="Q118" s="75">
        <v>82145173269</v>
      </c>
      <c r="R118" s="75">
        <v>163</v>
      </c>
      <c r="S118" s="75">
        <v>58</v>
      </c>
      <c r="T118" s="95" t="s">
        <v>972</v>
      </c>
      <c r="U118" s="95" t="s">
        <v>973</v>
      </c>
      <c r="V118" s="95" t="s">
        <v>974</v>
      </c>
      <c r="W118" s="95" t="s">
        <v>43</v>
      </c>
      <c r="X118" s="95" t="s">
        <v>44</v>
      </c>
      <c r="Y118" s="95" t="s">
        <v>46</v>
      </c>
      <c r="Z118" s="95" t="s">
        <v>45</v>
      </c>
      <c r="AA118" s="95" t="s">
        <v>975</v>
      </c>
      <c r="AB118" s="95" t="s">
        <v>299</v>
      </c>
      <c r="AC118" s="75" t="s">
        <v>48</v>
      </c>
      <c r="AD118" s="75">
        <v>0</v>
      </c>
      <c r="AE118" s="75">
        <v>0</v>
      </c>
      <c r="AF118" s="75"/>
      <c r="AG118" s="75">
        <v>0</v>
      </c>
      <c r="AH118" s="75" t="s">
        <v>128</v>
      </c>
      <c r="AI118" s="75">
        <v>2018</v>
      </c>
      <c r="AJ118" s="75" t="s">
        <v>39</v>
      </c>
      <c r="AK118" s="75" t="s">
        <v>39</v>
      </c>
      <c r="AL118" s="95"/>
      <c r="AM118" s="95"/>
      <c r="AN118" s="95"/>
      <c r="AO118" s="95"/>
      <c r="AP118" s="75">
        <v>1</v>
      </c>
      <c r="AQ118" s="75"/>
      <c r="AR118" s="75"/>
      <c r="AS118" s="75"/>
      <c r="AT118" s="75" t="s">
        <v>116</v>
      </c>
      <c r="AU118" s="75" t="s">
        <v>117</v>
      </c>
      <c r="AV118" s="75"/>
      <c r="AW118" s="97">
        <v>43188</v>
      </c>
      <c r="AX118" s="95" t="s">
        <v>976</v>
      </c>
      <c r="AY118" s="75">
        <v>2</v>
      </c>
      <c r="AZ118" s="75">
        <v>0</v>
      </c>
      <c r="BA118" s="75">
        <v>0</v>
      </c>
      <c r="BB118" s="75">
        <v>0</v>
      </c>
      <c r="BC118" s="75">
        <v>0</v>
      </c>
      <c r="BD118" s="75">
        <v>0</v>
      </c>
      <c r="BE118" s="86"/>
      <c r="BF118" s="86" t="s">
        <v>550</v>
      </c>
      <c r="BG118" s="72"/>
      <c r="BH118" s="72"/>
      <c r="BI118" s="72"/>
      <c r="BJ118" s="72"/>
      <c r="BK118" s="90">
        <v>40</v>
      </c>
      <c r="BL118" s="90">
        <v>80</v>
      </c>
      <c r="BM118" s="72">
        <v>120</v>
      </c>
      <c r="BN118" s="72"/>
      <c r="BO118" s="72" t="s">
        <v>120</v>
      </c>
      <c r="BP118" s="75" t="s">
        <v>39</v>
      </c>
      <c r="BQ118" s="73"/>
      <c r="BR118" s="73"/>
      <c r="BS118" s="73"/>
      <c r="BT118" s="73"/>
    </row>
    <row r="119" spans="1:75" ht="18" customHeight="1">
      <c r="A119" s="277">
        <f t="shared" si="1"/>
        <v>4</v>
      </c>
      <c r="B119" s="280" t="s">
        <v>1941</v>
      </c>
      <c r="C119" s="10">
        <v>20131063</v>
      </c>
      <c r="D119" s="383" t="s">
        <v>2280</v>
      </c>
      <c r="E119" s="279" t="s">
        <v>2161</v>
      </c>
      <c r="F119" s="6"/>
      <c r="G119" s="10"/>
      <c r="H119" s="16"/>
      <c r="I119" s="29"/>
      <c r="J119" s="29"/>
      <c r="K119" s="29"/>
      <c r="L119" s="95" t="s">
        <v>977</v>
      </c>
      <c r="M119" s="129">
        <v>36565</v>
      </c>
      <c r="N119" s="95" t="s">
        <v>978</v>
      </c>
      <c r="O119" s="75" t="s">
        <v>75</v>
      </c>
      <c r="P119" s="75" t="s">
        <v>979</v>
      </c>
      <c r="Q119" s="75" t="s">
        <v>60</v>
      </c>
      <c r="R119" s="75" t="s">
        <v>99</v>
      </c>
      <c r="S119" s="75" t="s">
        <v>69</v>
      </c>
      <c r="T119" s="95" t="s">
        <v>980</v>
      </c>
      <c r="U119" s="95"/>
      <c r="V119" s="95"/>
      <c r="W119" s="95" t="b">
        <v>0</v>
      </c>
      <c r="X119" s="95" t="b">
        <v>0</v>
      </c>
      <c r="Y119" s="95" t="b">
        <v>0</v>
      </c>
      <c r="Z119" s="95" t="b">
        <v>0</v>
      </c>
      <c r="AA119" s="95" t="b">
        <v>0</v>
      </c>
      <c r="AB119" s="75" t="s">
        <v>981</v>
      </c>
      <c r="AC119" s="129">
        <v>43187</v>
      </c>
      <c r="AD119" s="75" t="s">
        <v>104</v>
      </c>
      <c r="AE119" s="75" t="s">
        <v>104</v>
      </c>
      <c r="AF119" s="75" t="s">
        <v>310</v>
      </c>
      <c r="AG119" s="95" t="s">
        <v>712</v>
      </c>
      <c r="AH119" s="95" t="s">
        <v>982</v>
      </c>
      <c r="AI119" s="95" t="s">
        <v>983</v>
      </c>
      <c r="AJ119" s="95" t="s">
        <v>317</v>
      </c>
      <c r="AK119" s="95" t="s">
        <v>984</v>
      </c>
      <c r="AL119" s="75" t="s">
        <v>87</v>
      </c>
      <c r="AM119" s="75" t="s">
        <v>777</v>
      </c>
      <c r="AN119" s="130"/>
      <c r="AO119" s="130" t="s">
        <v>985</v>
      </c>
      <c r="AP119" s="75">
        <v>1</v>
      </c>
      <c r="AQ119" s="72"/>
      <c r="AR119" s="72"/>
      <c r="AS119" s="72"/>
      <c r="AT119" s="72"/>
      <c r="AU119" s="72"/>
      <c r="AV119" s="72"/>
      <c r="AW119" s="72"/>
      <c r="AX119" s="72"/>
      <c r="AY119" s="95"/>
      <c r="AZ119" s="95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90">
        <v>40</v>
      </c>
      <c r="BL119" s="90">
        <v>74</v>
      </c>
      <c r="BM119" s="72">
        <v>114</v>
      </c>
      <c r="BN119" s="72"/>
      <c r="BO119" s="72" t="s">
        <v>120</v>
      </c>
      <c r="BP119" s="75" t="s">
        <v>39</v>
      </c>
      <c r="BQ119" s="73"/>
      <c r="BR119" s="73"/>
      <c r="BS119" s="73"/>
      <c r="BT119" s="73"/>
    </row>
    <row r="120" spans="1:75" ht="18" customHeight="1">
      <c r="A120" s="277">
        <f t="shared" si="1"/>
        <v>5</v>
      </c>
      <c r="B120" s="289" t="s">
        <v>1942</v>
      </c>
      <c r="C120" s="361">
        <v>20131064</v>
      </c>
      <c r="D120" s="383" t="s">
        <v>2282</v>
      </c>
      <c r="E120" s="279" t="s">
        <v>2161</v>
      </c>
      <c r="F120" s="6"/>
      <c r="G120" s="10"/>
      <c r="H120" s="16"/>
      <c r="I120" s="29"/>
      <c r="J120" s="29"/>
      <c r="K120" s="29"/>
      <c r="L120" s="65" t="s">
        <v>986</v>
      </c>
      <c r="M120" s="65" t="s">
        <v>40</v>
      </c>
      <c r="N120" s="65" t="s">
        <v>41</v>
      </c>
      <c r="O120" s="65">
        <v>0</v>
      </c>
      <c r="P120" s="65" t="s">
        <v>42</v>
      </c>
      <c r="Q120" s="65">
        <v>85239136483</v>
      </c>
      <c r="R120" s="65">
        <v>0</v>
      </c>
      <c r="S120" s="65">
        <v>45</v>
      </c>
      <c r="T120" s="65" t="s">
        <v>987</v>
      </c>
      <c r="U120" s="65" t="s">
        <v>988</v>
      </c>
      <c r="V120" s="65" t="s">
        <v>989</v>
      </c>
      <c r="W120" s="65" t="s">
        <v>52</v>
      </c>
      <c r="X120" s="65" t="s">
        <v>52</v>
      </c>
      <c r="Y120" s="65" t="s">
        <v>46</v>
      </c>
      <c r="Z120" s="65" t="s">
        <v>56</v>
      </c>
      <c r="AA120" s="65" t="s">
        <v>990</v>
      </c>
      <c r="AB120" s="65" t="s">
        <v>991</v>
      </c>
      <c r="AC120" s="65" t="s">
        <v>51</v>
      </c>
      <c r="AD120" s="65">
        <v>0</v>
      </c>
      <c r="AE120" s="65">
        <v>0</v>
      </c>
      <c r="AF120" s="65"/>
      <c r="AG120" s="65">
        <v>0</v>
      </c>
      <c r="AH120" s="65" t="s">
        <v>114</v>
      </c>
      <c r="AI120" s="65">
        <v>0</v>
      </c>
      <c r="AJ120" s="65" t="s">
        <v>115</v>
      </c>
      <c r="AK120" s="65" t="s">
        <v>115</v>
      </c>
      <c r="AL120" s="65"/>
      <c r="AM120" s="65"/>
      <c r="AN120" s="65"/>
      <c r="AO120" s="65"/>
      <c r="AP120" s="65">
        <v>1</v>
      </c>
      <c r="AQ120" s="65"/>
      <c r="AR120" s="65"/>
      <c r="AS120" s="65"/>
      <c r="AT120" s="65" t="s">
        <v>116</v>
      </c>
      <c r="AU120" s="65" t="s">
        <v>117</v>
      </c>
      <c r="AV120" s="65"/>
      <c r="AW120" s="74">
        <v>43145</v>
      </c>
      <c r="AX120" s="65" t="s">
        <v>992</v>
      </c>
      <c r="AY120" s="65">
        <v>1</v>
      </c>
      <c r="AZ120" s="65">
        <v>0</v>
      </c>
      <c r="BA120" s="65">
        <v>0</v>
      </c>
      <c r="BB120" s="65">
        <v>0</v>
      </c>
      <c r="BC120" s="65">
        <v>0</v>
      </c>
      <c r="BD120" s="65">
        <v>0</v>
      </c>
      <c r="BE120" s="75"/>
      <c r="BF120" s="75" t="s">
        <v>327</v>
      </c>
      <c r="BG120" s="75"/>
      <c r="BH120" s="75"/>
      <c r="BI120" s="75">
        <v>1</v>
      </c>
      <c r="BJ120" s="75"/>
      <c r="BK120" s="75">
        <v>39</v>
      </c>
      <c r="BL120" s="75">
        <v>70</v>
      </c>
      <c r="BM120" s="75">
        <v>109</v>
      </c>
      <c r="BN120" s="75" t="s">
        <v>993</v>
      </c>
      <c r="BO120" s="75" t="s">
        <v>120</v>
      </c>
      <c r="BP120" s="75" t="s">
        <v>39</v>
      </c>
      <c r="BQ120" s="73"/>
      <c r="BR120" s="73"/>
      <c r="BS120" s="73"/>
      <c r="BT120" s="73"/>
    </row>
    <row r="121" spans="1:75" ht="18" customHeight="1">
      <c r="A121" s="277">
        <f t="shared" si="1"/>
        <v>6</v>
      </c>
      <c r="B121" s="292">
        <v>20191240010</v>
      </c>
      <c r="C121" s="10">
        <v>20131065</v>
      </c>
      <c r="D121" s="383" t="s">
        <v>2284</v>
      </c>
      <c r="E121" s="279" t="s">
        <v>2161</v>
      </c>
      <c r="F121" s="6"/>
      <c r="G121" s="10"/>
      <c r="H121" s="16"/>
      <c r="I121" s="29"/>
      <c r="J121" s="29"/>
      <c r="K121" s="29"/>
      <c r="L121" s="95" t="s">
        <v>994</v>
      </c>
      <c r="M121" s="75" t="s">
        <v>40</v>
      </c>
      <c r="N121" s="75" t="s">
        <v>41</v>
      </c>
      <c r="O121" s="75">
        <v>5103066006000000</v>
      </c>
      <c r="P121" s="75" t="s">
        <v>42</v>
      </c>
      <c r="Q121" s="75" t="s">
        <v>232</v>
      </c>
      <c r="R121" s="75">
        <v>167</v>
      </c>
      <c r="S121" s="75">
        <v>58</v>
      </c>
      <c r="T121" s="95" t="s">
        <v>995</v>
      </c>
      <c r="U121" s="95" t="s">
        <v>996</v>
      </c>
      <c r="V121" s="95" t="s">
        <v>997</v>
      </c>
      <c r="W121" s="95" t="s">
        <v>43</v>
      </c>
      <c r="X121" s="95" t="s">
        <v>43</v>
      </c>
      <c r="Y121" s="95" t="s">
        <v>45</v>
      </c>
      <c r="Z121" s="95" t="s">
        <v>45</v>
      </c>
      <c r="AA121" s="95" t="s">
        <v>998</v>
      </c>
      <c r="AB121" s="95" t="s">
        <v>299</v>
      </c>
      <c r="AC121" s="75" t="s">
        <v>48</v>
      </c>
      <c r="AD121" s="75">
        <v>0</v>
      </c>
      <c r="AE121" s="75">
        <v>0</v>
      </c>
      <c r="AF121" s="75"/>
      <c r="AG121" s="75">
        <v>0</v>
      </c>
      <c r="AH121" s="75" t="s">
        <v>128</v>
      </c>
      <c r="AI121" s="75">
        <v>2018</v>
      </c>
      <c r="AJ121" s="75" t="s">
        <v>39</v>
      </c>
      <c r="AK121" s="75" t="s">
        <v>39</v>
      </c>
      <c r="AL121" s="95"/>
      <c r="AM121" s="95"/>
      <c r="AN121" s="95"/>
      <c r="AO121" s="95"/>
      <c r="AP121" s="75">
        <v>1</v>
      </c>
      <c r="AQ121" s="75"/>
      <c r="AR121" s="75"/>
      <c r="AS121" s="75"/>
      <c r="AT121" s="75" t="s">
        <v>116</v>
      </c>
      <c r="AU121" s="75" t="s">
        <v>117</v>
      </c>
      <c r="AV121" s="75"/>
      <c r="AW121" s="97">
        <v>43188</v>
      </c>
      <c r="AX121" s="95" t="s">
        <v>999</v>
      </c>
      <c r="AY121" s="75">
        <v>2</v>
      </c>
      <c r="AZ121" s="75">
        <v>0</v>
      </c>
      <c r="BA121" s="75">
        <v>0</v>
      </c>
      <c r="BB121" s="75">
        <v>0</v>
      </c>
      <c r="BC121" s="75">
        <v>0</v>
      </c>
      <c r="BD121" s="75">
        <v>0</v>
      </c>
      <c r="BE121" s="86" t="s">
        <v>537</v>
      </c>
      <c r="BF121" s="86"/>
      <c r="BG121" s="72"/>
      <c r="BH121" s="72"/>
      <c r="BI121" s="72"/>
      <c r="BJ121" s="72"/>
      <c r="BK121" s="90">
        <v>38</v>
      </c>
      <c r="BL121" s="90">
        <v>80</v>
      </c>
      <c r="BM121" s="72">
        <v>118</v>
      </c>
      <c r="BN121" s="72"/>
      <c r="BO121" s="72" t="s">
        <v>120</v>
      </c>
      <c r="BP121" s="75" t="s">
        <v>39</v>
      </c>
      <c r="BQ121" s="73"/>
      <c r="BR121" s="73"/>
      <c r="BS121" s="73"/>
      <c r="BT121" s="73"/>
    </row>
    <row r="122" spans="1:75" ht="18" customHeight="1">
      <c r="A122" s="277">
        <f t="shared" si="1"/>
        <v>7</v>
      </c>
      <c r="B122" s="292">
        <v>20191240034</v>
      </c>
      <c r="C122" s="361">
        <v>20131066</v>
      </c>
      <c r="D122" s="383" t="s">
        <v>2286</v>
      </c>
      <c r="E122" s="279" t="s">
        <v>2161</v>
      </c>
      <c r="F122" s="6"/>
      <c r="G122" s="10"/>
      <c r="H122" s="16"/>
      <c r="I122" s="29"/>
      <c r="J122" s="29"/>
      <c r="K122" s="29"/>
      <c r="L122" s="95" t="s">
        <v>1000</v>
      </c>
      <c r="M122" s="75" t="s">
        <v>40</v>
      </c>
      <c r="N122" s="75" t="s">
        <v>41</v>
      </c>
      <c r="O122" s="75">
        <v>5107065303000000</v>
      </c>
      <c r="P122" s="75" t="s">
        <v>42</v>
      </c>
      <c r="Q122" s="75">
        <v>83119557169</v>
      </c>
      <c r="R122" s="75">
        <v>156</v>
      </c>
      <c r="S122" s="75">
        <v>60</v>
      </c>
      <c r="T122" s="95" t="s">
        <v>1001</v>
      </c>
      <c r="U122" s="95" t="s">
        <v>1002</v>
      </c>
      <c r="V122" s="95" t="s">
        <v>1003</v>
      </c>
      <c r="W122" s="95" t="s">
        <v>43</v>
      </c>
      <c r="X122" s="95" t="s">
        <v>43</v>
      </c>
      <c r="Y122" s="95" t="s">
        <v>45</v>
      </c>
      <c r="Z122" s="95" t="s">
        <v>45</v>
      </c>
      <c r="AA122" s="95" t="s">
        <v>1004</v>
      </c>
      <c r="AB122" s="95" t="s">
        <v>163</v>
      </c>
      <c r="AC122" s="75" t="s">
        <v>48</v>
      </c>
      <c r="AD122" s="75">
        <v>0</v>
      </c>
      <c r="AE122" s="75">
        <v>0</v>
      </c>
      <c r="AF122" s="75"/>
      <c r="AG122" s="75">
        <v>0</v>
      </c>
      <c r="AH122" s="75" t="s">
        <v>128</v>
      </c>
      <c r="AI122" s="75">
        <v>2018</v>
      </c>
      <c r="AJ122" s="75" t="s">
        <v>39</v>
      </c>
      <c r="AK122" s="75" t="s">
        <v>39</v>
      </c>
      <c r="AL122" s="95"/>
      <c r="AM122" s="95"/>
      <c r="AN122" s="95"/>
      <c r="AO122" s="95"/>
      <c r="AP122" s="75">
        <v>1</v>
      </c>
      <c r="AQ122" s="75"/>
      <c r="AR122" s="75"/>
      <c r="AS122" s="75"/>
      <c r="AT122" s="75" t="s">
        <v>116</v>
      </c>
      <c r="AU122" s="75" t="s">
        <v>117</v>
      </c>
      <c r="AV122" s="75"/>
      <c r="AW122" s="97">
        <v>43179</v>
      </c>
      <c r="AX122" s="95" t="s">
        <v>1005</v>
      </c>
      <c r="AY122" s="75">
        <v>2</v>
      </c>
      <c r="AZ122" s="75">
        <v>0</v>
      </c>
      <c r="BA122" s="75">
        <v>0</v>
      </c>
      <c r="BB122" s="75">
        <v>0</v>
      </c>
      <c r="BC122" s="75">
        <v>0</v>
      </c>
      <c r="BD122" s="75">
        <v>0</v>
      </c>
      <c r="BE122" s="86"/>
      <c r="BF122" s="86" t="s">
        <v>588</v>
      </c>
      <c r="BG122" s="72"/>
      <c r="BH122" s="72"/>
      <c r="BI122" s="72"/>
      <c r="BJ122" s="72"/>
      <c r="BK122" s="90">
        <v>37</v>
      </c>
      <c r="BL122" s="90">
        <v>40.200000000000003</v>
      </c>
      <c r="BM122" s="72">
        <v>77.2</v>
      </c>
      <c r="BN122" s="72"/>
      <c r="BO122" s="72" t="s">
        <v>120</v>
      </c>
      <c r="BP122" s="75" t="s">
        <v>39</v>
      </c>
      <c r="BQ122" s="73"/>
      <c r="BR122" s="73"/>
      <c r="BS122" s="73"/>
      <c r="BT122" s="73"/>
    </row>
    <row r="123" spans="1:75" ht="18" customHeight="1">
      <c r="A123" s="277">
        <f t="shared" si="1"/>
        <v>8</v>
      </c>
      <c r="B123" s="280" t="s">
        <v>1943</v>
      </c>
      <c r="C123" s="361">
        <v>20131068</v>
      </c>
      <c r="D123" s="383" t="s">
        <v>2288</v>
      </c>
      <c r="E123" s="279" t="s">
        <v>2161</v>
      </c>
      <c r="F123" s="6"/>
      <c r="G123" s="10"/>
      <c r="H123" s="16"/>
      <c r="I123" s="29"/>
      <c r="J123" s="29"/>
      <c r="K123" s="29"/>
      <c r="L123" s="84" t="s">
        <v>1006</v>
      </c>
      <c r="M123" s="84" t="s">
        <v>40</v>
      </c>
      <c r="N123" s="84" t="s">
        <v>41</v>
      </c>
      <c r="O123" s="84">
        <v>5108064306000000</v>
      </c>
      <c r="P123" s="84" t="s">
        <v>42</v>
      </c>
      <c r="Q123" s="84">
        <v>8970220970</v>
      </c>
      <c r="R123" s="84">
        <v>162</v>
      </c>
      <c r="S123" s="84">
        <v>49</v>
      </c>
      <c r="T123" s="84" t="s">
        <v>1007</v>
      </c>
      <c r="U123" s="84" t="s">
        <v>1008</v>
      </c>
      <c r="V123" s="84" t="s">
        <v>1009</v>
      </c>
      <c r="W123" s="84" t="s">
        <v>52</v>
      </c>
      <c r="X123" s="84" t="s">
        <v>44</v>
      </c>
      <c r="Y123" s="84" t="s">
        <v>46</v>
      </c>
      <c r="Z123" s="84" t="s">
        <v>45</v>
      </c>
      <c r="AA123" s="84" t="s">
        <v>1010</v>
      </c>
      <c r="AB123" s="84" t="s">
        <v>1011</v>
      </c>
      <c r="AC123" s="84" t="s">
        <v>51</v>
      </c>
      <c r="AD123" s="84">
        <v>0</v>
      </c>
      <c r="AE123" s="84">
        <v>0</v>
      </c>
      <c r="AF123" s="84"/>
      <c r="AG123" s="84">
        <v>0</v>
      </c>
      <c r="AH123" s="84" t="s">
        <v>193</v>
      </c>
      <c r="AI123" s="84">
        <v>2018</v>
      </c>
      <c r="AJ123" s="84" t="s">
        <v>115</v>
      </c>
      <c r="AK123" s="84" t="s">
        <v>115</v>
      </c>
      <c r="AL123" s="84"/>
      <c r="AM123" s="84"/>
      <c r="AN123" s="84"/>
      <c r="AO123" s="84"/>
      <c r="AP123" s="84">
        <v>1</v>
      </c>
      <c r="AQ123" s="84"/>
      <c r="AR123" s="84"/>
      <c r="AS123" s="84"/>
      <c r="AT123" s="84" t="s">
        <v>116</v>
      </c>
      <c r="AU123" s="84" t="s">
        <v>117</v>
      </c>
      <c r="AV123" s="84"/>
      <c r="AW123" s="85">
        <v>43222</v>
      </c>
      <c r="AX123" s="84">
        <v>0</v>
      </c>
      <c r="AY123" s="84">
        <v>2</v>
      </c>
      <c r="AZ123" s="84">
        <v>0</v>
      </c>
      <c r="BA123" s="84">
        <v>1</v>
      </c>
      <c r="BB123" s="84">
        <v>1</v>
      </c>
      <c r="BC123" s="84">
        <v>1</v>
      </c>
      <c r="BD123" s="84">
        <v>0</v>
      </c>
      <c r="BE123" s="86" t="s">
        <v>291</v>
      </c>
      <c r="BF123" s="86"/>
      <c r="BG123" s="72"/>
      <c r="BH123" s="72"/>
      <c r="BI123" s="72"/>
      <c r="BJ123" s="72"/>
      <c r="BK123" s="90">
        <v>37</v>
      </c>
      <c r="BL123" s="90">
        <v>78.599999999999994</v>
      </c>
      <c r="BM123" s="72">
        <v>115.6</v>
      </c>
      <c r="BN123" s="72"/>
      <c r="BO123" s="72" t="s">
        <v>120</v>
      </c>
      <c r="BP123" s="75" t="s">
        <v>39</v>
      </c>
      <c r="BQ123" s="73"/>
      <c r="BR123" s="73"/>
      <c r="BS123" s="73"/>
      <c r="BT123" s="73"/>
    </row>
    <row r="124" spans="1:75" ht="18" customHeight="1">
      <c r="A124" s="277">
        <f t="shared" si="1"/>
        <v>9</v>
      </c>
      <c r="B124" s="291" t="s">
        <v>1944</v>
      </c>
      <c r="C124" s="10">
        <v>20131069</v>
      </c>
      <c r="D124" s="383" t="s">
        <v>2290</v>
      </c>
      <c r="E124" s="279" t="s">
        <v>2161</v>
      </c>
      <c r="F124" s="6"/>
      <c r="G124" s="10"/>
      <c r="H124" s="16"/>
      <c r="I124" s="29"/>
      <c r="J124" s="29"/>
      <c r="K124" s="29"/>
      <c r="L124" s="95" t="s">
        <v>93</v>
      </c>
      <c r="M124" s="129">
        <v>36418</v>
      </c>
      <c r="N124" s="95" t="s">
        <v>1012</v>
      </c>
      <c r="O124" s="75" t="s">
        <v>75</v>
      </c>
      <c r="P124" s="75" t="s">
        <v>1013</v>
      </c>
      <c r="Q124" s="75" t="s">
        <v>60</v>
      </c>
      <c r="R124" s="75" t="s">
        <v>1014</v>
      </c>
      <c r="S124" s="75" t="s">
        <v>1015</v>
      </c>
      <c r="T124" s="95" t="s">
        <v>1016</v>
      </c>
      <c r="U124" s="95"/>
      <c r="V124" s="95"/>
      <c r="W124" s="95" t="b">
        <v>0</v>
      </c>
      <c r="X124" s="95" t="b">
        <v>0</v>
      </c>
      <c r="Y124" s="95" t="b">
        <v>0</v>
      </c>
      <c r="Z124" s="95" t="b">
        <v>0</v>
      </c>
      <c r="AA124" s="95" t="b">
        <v>0</v>
      </c>
      <c r="AB124" s="75" t="s">
        <v>1017</v>
      </c>
      <c r="AC124" s="129">
        <v>43185</v>
      </c>
      <c r="AD124" s="75" t="s">
        <v>309</v>
      </c>
      <c r="AE124" s="75" t="s">
        <v>309</v>
      </c>
      <c r="AF124" s="75" t="s">
        <v>310</v>
      </c>
      <c r="AG124" s="95" t="s">
        <v>579</v>
      </c>
      <c r="AH124" s="95" t="s">
        <v>1018</v>
      </c>
      <c r="AI124" s="95" t="s">
        <v>75</v>
      </c>
      <c r="AJ124" s="95" t="s">
        <v>1019</v>
      </c>
      <c r="AK124" s="95" t="s">
        <v>1020</v>
      </c>
      <c r="AL124" s="75" t="s">
        <v>87</v>
      </c>
      <c r="AM124" s="75" t="s">
        <v>777</v>
      </c>
      <c r="AN124" s="130"/>
      <c r="AO124" s="130" t="s">
        <v>1021</v>
      </c>
      <c r="AP124" s="75">
        <v>1</v>
      </c>
      <c r="AQ124" s="72"/>
      <c r="AR124" s="72"/>
      <c r="AS124" s="72"/>
      <c r="AT124" s="72"/>
      <c r="AU124" s="72"/>
      <c r="AV124" s="72"/>
      <c r="AW124" s="72"/>
      <c r="AX124" s="72"/>
      <c r="AY124" s="95"/>
      <c r="AZ124" s="95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90">
        <v>37</v>
      </c>
      <c r="BL124" s="90">
        <v>74</v>
      </c>
      <c r="BM124" s="72">
        <v>111</v>
      </c>
      <c r="BN124" s="72"/>
      <c r="BO124" s="72" t="s">
        <v>120</v>
      </c>
      <c r="BP124" s="75" t="s">
        <v>39</v>
      </c>
      <c r="BQ124" s="73"/>
      <c r="BR124" s="73"/>
      <c r="BS124" s="73"/>
      <c r="BT124" s="73"/>
    </row>
    <row r="125" spans="1:75" ht="18" customHeight="1">
      <c r="A125" s="277">
        <f t="shared" si="1"/>
        <v>10</v>
      </c>
      <c r="B125" s="283" t="s">
        <v>1998</v>
      </c>
      <c r="C125" s="361">
        <v>20131072</v>
      </c>
      <c r="D125" s="383" t="s">
        <v>2292</v>
      </c>
      <c r="E125" s="279" t="s">
        <v>2161</v>
      </c>
      <c r="F125" s="6"/>
      <c r="G125" s="10"/>
      <c r="H125" s="16"/>
      <c r="I125" s="29"/>
      <c r="J125" s="29"/>
      <c r="K125" s="29"/>
      <c r="L125" s="95" t="s">
        <v>1479</v>
      </c>
      <c r="M125" s="75" t="s">
        <v>40</v>
      </c>
      <c r="N125" s="75" t="s">
        <v>41</v>
      </c>
      <c r="O125" s="75">
        <v>0</v>
      </c>
      <c r="P125" s="75" t="s">
        <v>42</v>
      </c>
      <c r="Q125" s="75">
        <v>83117540149</v>
      </c>
      <c r="R125" s="75">
        <v>170</v>
      </c>
      <c r="S125" s="75">
        <v>75</v>
      </c>
      <c r="T125" s="95" t="s">
        <v>1480</v>
      </c>
      <c r="U125" s="95" t="s">
        <v>1481</v>
      </c>
      <c r="V125" s="95" t="s">
        <v>1482</v>
      </c>
      <c r="W125" s="95" t="s">
        <v>52</v>
      </c>
      <c r="X125" s="95" t="s">
        <v>52</v>
      </c>
      <c r="Y125" s="95" t="s">
        <v>45</v>
      </c>
      <c r="Z125" s="95" t="s">
        <v>49</v>
      </c>
      <c r="AA125" s="95" t="s">
        <v>1483</v>
      </c>
      <c r="AB125" s="95" t="s">
        <v>1484</v>
      </c>
      <c r="AC125" s="75" t="s">
        <v>51</v>
      </c>
      <c r="AD125" s="75">
        <v>0</v>
      </c>
      <c r="AE125" s="75">
        <v>0</v>
      </c>
      <c r="AF125" s="75"/>
      <c r="AG125" s="75">
        <v>0</v>
      </c>
      <c r="AH125" s="75" t="s">
        <v>193</v>
      </c>
      <c r="AI125" s="75">
        <v>2018</v>
      </c>
      <c r="AJ125" s="75" t="s">
        <v>39</v>
      </c>
      <c r="AK125" s="99" t="s">
        <v>39</v>
      </c>
      <c r="AL125" s="143"/>
      <c r="AM125" s="95"/>
      <c r="AN125" s="95"/>
      <c r="AO125" s="95"/>
      <c r="AP125" s="75">
        <v>1</v>
      </c>
      <c r="AQ125" s="75"/>
      <c r="AR125" s="75"/>
      <c r="AS125" s="75"/>
      <c r="AT125" s="75" t="s">
        <v>116</v>
      </c>
      <c r="AU125" s="75" t="s">
        <v>117</v>
      </c>
      <c r="AV125" s="75"/>
      <c r="AW125" s="97">
        <v>43188</v>
      </c>
      <c r="AX125" s="95" t="s">
        <v>1485</v>
      </c>
      <c r="AY125" s="75">
        <v>2</v>
      </c>
      <c r="AZ125" s="75">
        <v>0</v>
      </c>
      <c r="BA125" s="75">
        <v>0</v>
      </c>
      <c r="BB125" s="75">
        <v>0</v>
      </c>
      <c r="BC125" s="75">
        <v>0</v>
      </c>
      <c r="BD125" s="75">
        <v>0</v>
      </c>
      <c r="BE125" s="86"/>
      <c r="BF125" s="87" t="s">
        <v>308</v>
      </c>
      <c r="BG125" s="88"/>
      <c r="BH125" s="88"/>
      <c r="BI125" s="88"/>
      <c r="BJ125" s="89"/>
      <c r="BK125" s="90">
        <v>38</v>
      </c>
      <c r="BL125" s="90">
        <v>80</v>
      </c>
      <c r="BM125" s="76">
        <v>118</v>
      </c>
      <c r="BN125" s="72"/>
      <c r="BO125" s="72" t="s">
        <v>120</v>
      </c>
      <c r="BP125" s="75" t="s">
        <v>39</v>
      </c>
      <c r="BQ125" s="73"/>
      <c r="BR125" s="73"/>
      <c r="BS125" s="73"/>
      <c r="BT125" s="73"/>
      <c r="BU125" s="73"/>
      <c r="BV125" s="73"/>
      <c r="BW125" s="73"/>
    </row>
    <row r="126" spans="1:75" ht="18" customHeight="1">
      <c r="A126" s="277">
        <f t="shared" si="1"/>
        <v>11</v>
      </c>
      <c r="B126" s="291" t="s">
        <v>1999</v>
      </c>
      <c r="C126" s="10">
        <v>20131073</v>
      </c>
      <c r="D126" s="383" t="s">
        <v>2294</v>
      </c>
      <c r="E126" s="279" t="s">
        <v>72</v>
      </c>
      <c r="F126" s="6"/>
      <c r="G126" s="10"/>
      <c r="H126" s="16"/>
      <c r="I126" s="29"/>
      <c r="J126" s="29"/>
      <c r="K126" s="29"/>
      <c r="L126" s="84" t="s">
        <v>1486</v>
      </c>
      <c r="M126" s="84" t="s">
        <v>40</v>
      </c>
      <c r="N126" s="84" t="s">
        <v>41</v>
      </c>
      <c r="O126" s="84">
        <v>5.106001270199E+16</v>
      </c>
      <c r="P126" s="84" t="s">
        <v>42</v>
      </c>
      <c r="Q126" s="84">
        <v>81353389593</v>
      </c>
      <c r="R126" s="84">
        <v>164</v>
      </c>
      <c r="S126" s="84">
        <v>59</v>
      </c>
      <c r="T126" s="84" t="s">
        <v>1487</v>
      </c>
      <c r="U126" s="84" t="s">
        <v>1488</v>
      </c>
      <c r="V126" s="84" t="s">
        <v>1489</v>
      </c>
      <c r="W126" s="84" t="s">
        <v>64</v>
      </c>
      <c r="X126" s="84" t="s">
        <v>55</v>
      </c>
      <c r="Y126" s="84" t="s">
        <v>45</v>
      </c>
      <c r="Z126" s="84" t="s">
        <v>53</v>
      </c>
      <c r="AA126" s="84" t="s">
        <v>1490</v>
      </c>
      <c r="AB126" s="84" t="s">
        <v>1491</v>
      </c>
      <c r="AC126" s="84" t="s">
        <v>51</v>
      </c>
      <c r="AD126" s="93" t="s">
        <v>775</v>
      </c>
      <c r="AE126" s="93">
        <v>0</v>
      </c>
      <c r="AF126" s="93"/>
      <c r="AG126" s="93">
        <v>0</v>
      </c>
      <c r="AH126" s="93" t="s">
        <v>138</v>
      </c>
      <c r="AI126" s="84">
        <v>2017</v>
      </c>
      <c r="AJ126" s="93" t="s">
        <v>115</v>
      </c>
      <c r="AK126" s="145" t="s">
        <v>115</v>
      </c>
      <c r="AL126" s="84"/>
      <c r="AM126" s="84"/>
      <c r="AN126" s="84"/>
      <c r="AO126" s="84"/>
      <c r="AP126" s="84">
        <v>1</v>
      </c>
      <c r="AQ126" s="84"/>
      <c r="AR126" s="84"/>
      <c r="AS126" s="84"/>
      <c r="AT126" s="84" t="s">
        <v>116</v>
      </c>
      <c r="AU126" s="84" t="s">
        <v>117</v>
      </c>
      <c r="AV126" s="84"/>
      <c r="AW126" s="85">
        <v>43222</v>
      </c>
      <c r="AX126" s="84" t="s">
        <v>1492</v>
      </c>
      <c r="AY126" s="84">
        <v>2</v>
      </c>
      <c r="AZ126" s="84">
        <v>0</v>
      </c>
      <c r="BA126" s="84">
        <v>0</v>
      </c>
      <c r="BB126" s="84">
        <v>0</v>
      </c>
      <c r="BC126" s="84">
        <v>0</v>
      </c>
      <c r="BD126" s="84">
        <v>0</v>
      </c>
      <c r="BE126" s="86" t="s">
        <v>796</v>
      </c>
      <c r="BF126" s="87"/>
      <c r="BG126" s="88"/>
      <c r="BH126" s="88"/>
      <c r="BI126" s="88"/>
      <c r="BJ126" s="89"/>
      <c r="BK126" s="90">
        <v>38</v>
      </c>
      <c r="BL126" s="90">
        <v>79.599999999999994</v>
      </c>
      <c r="BM126" s="76">
        <v>117.6</v>
      </c>
      <c r="BN126" s="72"/>
      <c r="BO126" s="72" t="s">
        <v>120</v>
      </c>
      <c r="BP126" s="75" t="s">
        <v>39</v>
      </c>
      <c r="BQ126" s="73"/>
      <c r="BR126" s="73"/>
      <c r="BS126" s="73"/>
      <c r="BT126" s="73"/>
      <c r="BU126" s="73"/>
      <c r="BV126" s="73"/>
      <c r="BW126" s="73"/>
    </row>
    <row r="127" spans="1:75" ht="18" customHeight="1">
      <c r="A127" s="277">
        <f t="shared" si="1"/>
        <v>12</v>
      </c>
      <c r="B127" s="292">
        <v>20191240003</v>
      </c>
      <c r="C127" s="361">
        <v>20131074</v>
      </c>
      <c r="D127" s="383" t="s">
        <v>2296</v>
      </c>
      <c r="E127" s="279" t="s">
        <v>72</v>
      </c>
      <c r="F127" s="6"/>
      <c r="G127" s="10"/>
      <c r="H127" s="16"/>
      <c r="I127" s="29"/>
      <c r="J127" s="29"/>
      <c r="K127" s="29"/>
      <c r="L127" s="84" t="s">
        <v>1493</v>
      </c>
      <c r="M127" s="84" t="s">
        <v>40</v>
      </c>
      <c r="N127" s="84" t="s">
        <v>41</v>
      </c>
      <c r="O127" s="84">
        <v>0</v>
      </c>
      <c r="P127" s="84" t="s">
        <v>42</v>
      </c>
      <c r="Q127" s="84">
        <v>89687969180</v>
      </c>
      <c r="R127" s="84">
        <v>175</v>
      </c>
      <c r="S127" s="84">
        <v>55</v>
      </c>
      <c r="T127" s="84" t="s">
        <v>1494</v>
      </c>
      <c r="U127" s="84" t="s">
        <v>1495</v>
      </c>
      <c r="V127" s="84" t="s">
        <v>89</v>
      </c>
      <c r="W127" s="84" t="s">
        <v>43</v>
      </c>
      <c r="X127" s="84" t="s">
        <v>44</v>
      </c>
      <c r="Y127" s="84" t="s">
        <v>45</v>
      </c>
      <c r="Z127" s="84" t="s">
        <v>56</v>
      </c>
      <c r="AA127" s="84" t="s">
        <v>1496</v>
      </c>
      <c r="AB127" s="84" t="s">
        <v>301</v>
      </c>
      <c r="AC127" s="84" t="s">
        <v>48</v>
      </c>
      <c r="AD127" s="93">
        <v>0</v>
      </c>
      <c r="AE127" s="93">
        <v>0</v>
      </c>
      <c r="AF127" s="93"/>
      <c r="AG127" s="93">
        <v>0</v>
      </c>
      <c r="AH127" s="93" t="s">
        <v>128</v>
      </c>
      <c r="AI127" s="93">
        <v>2018</v>
      </c>
      <c r="AJ127" s="93" t="s">
        <v>115</v>
      </c>
      <c r="AK127" s="145" t="s">
        <v>115</v>
      </c>
      <c r="AL127" s="145"/>
      <c r="AM127" s="84"/>
      <c r="AN127" s="84"/>
      <c r="AO127" s="84"/>
      <c r="AP127" s="84">
        <v>1</v>
      </c>
      <c r="AQ127" s="84"/>
      <c r="AR127" s="84"/>
      <c r="AS127" s="84"/>
      <c r="AT127" s="84" t="s">
        <v>116</v>
      </c>
      <c r="AU127" s="84" t="s">
        <v>117</v>
      </c>
      <c r="AV127" s="84"/>
      <c r="AW127" s="85">
        <v>43220</v>
      </c>
      <c r="AX127" s="84" t="s">
        <v>1497</v>
      </c>
      <c r="AY127" s="84">
        <v>2</v>
      </c>
      <c r="AZ127" s="84">
        <v>0</v>
      </c>
      <c r="BA127" s="84">
        <v>0</v>
      </c>
      <c r="BB127" s="84">
        <v>0</v>
      </c>
      <c r="BC127" s="84">
        <v>1</v>
      </c>
      <c r="BD127" s="84">
        <v>0</v>
      </c>
      <c r="BE127" s="86"/>
      <c r="BF127" s="87" t="s">
        <v>477</v>
      </c>
      <c r="BG127" s="88"/>
      <c r="BH127" s="88"/>
      <c r="BI127" s="88"/>
      <c r="BJ127" s="89"/>
      <c r="BK127" s="90">
        <v>37</v>
      </c>
      <c r="BL127" s="90">
        <v>78.2</v>
      </c>
      <c r="BM127" s="76">
        <v>115.2</v>
      </c>
      <c r="BN127" s="72" t="s">
        <v>1498</v>
      </c>
      <c r="BO127" s="72" t="s">
        <v>120</v>
      </c>
      <c r="BP127" s="75" t="s">
        <v>39</v>
      </c>
      <c r="BQ127" s="73"/>
      <c r="BR127" s="73"/>
      <c r="BS127" s="73"/>
      <c r="BT127" s="73"/>
      <c r="BU127" s="73"/>
      <c r="BV127" s="73"/>
      <c r="BW127" s="73"/>
    </row>
    <row r="128" spans="1:75" ht="18" customHeight="1">
      <c r="A128" s="277">
        <f t="shared" si="1"/>
        <v>13</v>
      </c>
      <c r="B128" s="283" t="s">
        <v>2000</v>
      </c>
      <c r="C128" s="361">
        <v>20131076</v>
      </c>
      <c r="D128" s="383" t="s">
        <v>2298</v>
      </c>
      <c r="E128" s="279" t="s">
        <v>72</v>
      </c>
      <c r="F128" s="6"/>
      <c r="G128" s="10"/>
      <c r="H128" s="16"/>
      <c r="I128" s="29"/>
      <c r="J128" s="29"/>
      <c r="K128" s="29"/>
      <c r="L128" s="84" t="s">
        <v>1499</v>
      </c>
      <c r="M128" s="84" t="s">
        <v>40</v>
      </c>
      <c r="N128" s="84" t="s">
        <v>41</v>
      </c>
      <c r="O128" s="84">
        <v>0</v>
      </c>
      <c r="P128" s="84" t="s">
        <v>42</v>
      </c>
      <c r="Q128" s="84">
        <v>82145377729</v>
      </c>
      <c r="R128" s="84">
        <v>175</v>
      </c>
      <c r="S128" s="84">
        <v>65</v>
      </c>
      <c r="T128" s="84" t="s">
        <v>1500</v>
      </c>
      <c r="U128" s="84" t="s">
        <v>1501</v>
      </c>
      <c r="V128" s="84" t="s">
        <v>1502</v>
      </c>
      <c r="W128" s="84" t="s">
        <v>52</v>
      </c>
      <c r="X128" s="84" t="s">
        <v>52</v>
      </c>
      <c r="Y128" s="84" t="s">
        <v>56</v>
      </c>
      <c r="Z128" s="84" t="s">
        <v>57</v>
      </c>
      <c r="AA128" s="84" t="s">
        <v>1503</v>
      </c>
      <c r="AB128" s="84" t="s">
        <v>1504</v>
      </c>
      <c r="AC128" s="84" t="s">
        <v>51</v>
      </c>
      <c r="AD128" s="84">
        <v>0</v>
      </c>
      <c r="AE128" s="84">
        <v>0</v>
      </c>
      <c r="AF128" s="84"/>
      <c r="AG128" s="84">
        <v>0</v>
      </c>
      <c r="AH128" s="84" t="s">
        <v>138</v>
      </c>
      <c r="AI128" s="84">
        <v>2018</v>
      </c>
      <c r="AJ128" s="84" t="s">
        <v>115</v>
      </c>
      <c r="AK128" s="145" t="s">
        <v>115</v>
      </c>
      <c r="AL128" s="145"/>
      <c r="AM128" s="84"/>
      <c r="AN128" s="84"/>
      <c r="AO128" s="84"/>
      <c r="AP128" s="84">
        <v>1</v>
      </c>
      <c r="AQ128" s="84"/>
      <c r="AR128" s="84"/>
      <c r="AS128" s="84"/>
      <c r="AT128" s="84" t="s">
        <v>116</v>
      </c>
      <c r="AU128" s="84" t="s">
        <v>117</v>
      </c>
      <c r="AV128" s="84"/>
      <c r="AW128" s="85">
        <v>43222</v>
      </c>
      <c r="AX128" s="84">
        <v>0</v>
      </c>
      <c r="AY128" s="84">
        <v>2</v>
      </c>
      <c r="AZ128" s="84">
        <v>0</v>
      </c>
      <c r="BA128" s="84">
        <v>1</v>
      </c>
      <c r="BB128" s="84">
        <v>1</v>
      </c>
      <c r="BC128" s="84">
        <v>1</v>
      </c>
      <c r="BD128" s="84">
        <v>0</v>
      </c>
      <c r="BE128" s="86" t="s">
        <v>457</v>
      </c>
      <c r="BF128" s="87"/>
      <c r="BG128" s="88"/>
      <c r="BH128" s="88"/>
      <c r="BI128" s="88"/>
      <c r="BJ128" s="89"/>
      <c r="BK128" s="90">
        <v>37</v>
      </c>
      <c r="BL128" s="90">
        <v>79</v>
      </c>
      <c r="BM128" s="76">
        <v>116</v>
      </c>
      <c r="BN128" s="72" t="s">
        <v>1505</v>
      </c>
      <c r="BO128" s="72" t="s">
        <v>120</v>
      </c>
      <c r="BP128" s="75" t="s">
        <v>39</v>
      </c>
      <c r="BQ128" s="73"/>
      <c r="BR128" s="73"/>
      <c r="BS128" s="73"/>
      <c r="BT128" s="73"/>
      <c r="BU128" s="73"/>
      <c r="BV128" s="73"/>
      <c r="BW128" s="73"/>
    </row>
    <row r="129" spans="1:79" ht="18" customHeight="1">
      <c r="A129" s="277">
        <f t="shared" si="1"/>
        <v>14</v>
      </c>
      <c r="B129" s="280" t="s">
        <v>2001</v>
      </c>
      <c r="C129" s="10">
        <v>20131077</v>
      </c>
      <c r="D129" s="383" t="s">
        <v>2300</v>
      </c>
      <c r="E129" s="279" t="s">
        <v>72</v>
      </c>
      <c r="F129" s="6"/>
      <c r="G129" s="229"/>
      <c r="H129" s="233"/>
      <c r="I129" s="29"/>
      <c r="J129" s="29"/>
      <c r="K129" s="29"/>
      <c r="L129" s="95" t="s">
        <v>1736</v>
      </c>
      <c r="M129" s="75" t="s">
        <v>40</v>
      </c>
      <c r="N129" s="75" t="s">
        <v>41</v>
      </c>
      <c r="O129" s="75">
        <v>5103062804000000</v>
      </c>
      <c r="P129" s="75" t="s">
        <v>42</v>
      </c>
      <c r="Q129" s="75">
        <v>83115111189</v>
      </c>
      <c r="R129" s="75">
        <v>172</v>
      </c>
      <c r="S129" s="75">
        <v>74</v>
      </c>
      <c r="T129" s="95" t="s">
        <v>1737</v>
      </c>
      <c r="U129" s="95" t="s">
        <v>1738</v>
      </c>
      <c r="V129" s="95" t="s">
        <v>1739</v>
      </c>
      <c r="W129" s="95" t="s">
        <v>43</v>
      </c>
      <c r="X129" s="95" t="s">
        <v>43</v>
      </c>
      <c r="Y129" s="95" t="s">
        <v>46</v>
      </c>
      <c r="Z129" s="95" t="s">
        <v>46</v>
      </c>
      <c r="AA129" s="95" t="s">
        <v>1740</v>
      </c>
      <c r="AB129" s="95" t="s">
        <v>1380</v>
      </c>
      <c r="AC129" s="75" t="s">
        <v>51</v>
      </c>
      <c r="AD129" s="75">
        <v>0</v>
      </c>
      <c r="AE129" s="75">
        <v>0</v>
      </c>
      <c r="AF129" s="75"/>
      <c r="AG129" s="75">
        <v>0</v>
      </c>
      <c r="AH129" s="75" t="s">
        <v>114</v>
      </c>
      <c r="AI129" s="75">
        <v>2018</v>
      </c>
      <c r="AJ129" s="75" t="s">
        <v>39</v>
      </c>
      <c r="AK129" s="75" t="s">
        <v>39</v>
      </c>
      <c r="AL129" s="95"/>
      <c r="AM129" s="95"/>
      <c r="AN129" s="95"/>
      <c r="AO129" s="95"/>
      <c r="AP129" s="75">
        <v>1</v>
      </c>
      <c r="AQ129" s="75"/>
      <c r="AR129" s="75"/>
      <c r="AS129" s="75"/>
      <c r="AT129" s="75" t="s">
        <v>116</v>
      </c>
      <c r="AU129" s="75" t="s">
        <v>117</v>
      </c>
      <c r="AV129" s="75"/>
      <c r="AW129" s="97">
        <v>43179</v>
      </c>
      <c r="AX129" s="95" t="s">
        <v>1741</v>
      </c>
      <c r="AY129" s="75">
        <v>2</v>
      </c>
      <c r="AZ129" s="75">
        <v>0</v>
      </c>
      <c r="BA129" s="75">
        <v>1</v>
      </c>
      <c r="BB129" s="75">
        <v>1</v>
      </c>
      <c r="BC129" s="75">
        <v>1</v>
      </c>
      <c r="BD129" s="75">
        <v>0</v>
      </c>
      <c r="BE129" s="86" t="s">
        <v>765</v>
      </c>
      <c r="BF129" s="86"/>
      <c r="BG129" s="72"/>
      <c r="BH129" s="72"/>
      <c r="BI129" s="72"/>
      <c r="BJ129" s="72"/>
      <c r="BK129" s="90">
        <v>30</v>
      </c>
      <c r="BL129" s="90">
        <v>40.200000000000003</v>
      </c>
      <c r="BM129" s="72">
        <v>70.2</v>
      </c>
      <c r="BN129" s="72"/>
      <c r="BO129" s="72" t="s">
        <v>120</v>
      </c>
      <c r="BP129" s="75" t="s">
        <v>39</v>
      </c>
      <c r="BQ129" s="73"/>
      <c r="BR129" s="73"/>
      <c r="BS129" s="73"/>
      <c r="BT129" s="73"/>
      <c r="BU129" s="73"/>
      <c r="BV129" s="73"/>
    </row>
    <row r="130" spans="1:79" ht="18" customHeight="1">
      <c r="A130" s="277">
        <f t="shared" si="1"/>
        <v>15</v>
      </c>
      <c r="B130" s="280" t="s">
        <v>2002</v>
      </c>
      <c r="C130" s="361">
        <v>20131078</v>
      </c>
      <c r="D130" s="383" t="s">
        <v>2302</v>
      </c>
      <c r="E130" s="279" t="s">
        <v>72</v>
      </c>
      <c r="F130" s="6"/>
      <c r="G130" s="9"/>
      <c r="H130" s="16"/>
      <c r="I130" s="29"/>
      <c r="J130" s="29"/>
      <c r="K130" s="29"/>
      <c r="L130" s="207" t="s">
        <v>1511</v>
      </c>
      <c r="M130" s="207" t="s">
        <v>132</v>
      </c>
      <c r="N130" s="207" t="s">
        <v>41</v>
      </c>
      <c r="O130" s="207">
        <v>5171010512990000</v>
      </c>
      <c r="P130" s="207" t="s">
        <v>42</v>
      </c>
      <c r="Q130" s="207">
        <v>81236286222</v>
      </c>
      <c r="R130" s="207">
        <v>178</v>
      </c>
      <c r="S130" s="207">
        <v>61</v>
      </c>
      <c r="T130" s="207" t="s">
        <v>1512</v>
      </c>
      <c r="U130" s="207" t="s">
        <v>1513</v>
      </c>
      <c r="V130" s="207" t="s">
        <v>1514</v>
      </c>
      <c r="W130" s="207" t="s">
        <v>43</v>
      </c>
      <c r="X130" s="207" t="s">
        <v>55</v>
      </c>
      <c r="Y130" s="207" t="s">
        <v>46</v>
      </c>
      <c r="Z130" s="207" t="s">
        <v>45</v>
      </c>
      <c r="AA130" s="207" t="s">
        <v>1515</v>
      </c>
      <c r="AB130" s="207" t="s">
        <v>1516</v>
      </c>
      <c r="AC130" s="207" t="s">
        <v>51</v>
      </c>
      <c r="AD130" s="207">
        <v>0</v>
      </c>
      <c r="AE130" s="207">
        <v>0</v>
      </c>
      <c r="AF130" s="207"/>
      <c r="AG130" s="207">
        <v>0</v>
      </c>
      <c r="AH130" s="207" t="s">
        <v>114</v>
      </c>
      <c r="AI130" s="207">
        <v>2018</v>
      </c>
      <c r="AJ130" s="207" t="s">
        <v>115</v>
      </c>
      <c r="AK130" s="209" t="s">
        <v>115</v>
      </c>
      <c r="AL130" s="207"/>
      <c r="AM130" s="207"/>
      <c r="AN130" s="207"/>
      <c r="AO130" s="207"/>
      <c r="AP130" s="207">
        <v>1</v>
      </c>
      <c r="AQ130" s="207"/>
      <c r="AR130" s="207"/>
      <c r="AS130" s="207"/>
      <c r="AT130" s="207" t="s">
        <v>116</v>
      </c>
      <c r="AU130" s="207" t="s">
        <v>117</v>
      </c>
      <c r="AV130" s="207"/>
      <c r="AW130" s="210">
        <v>43162</v>
      </c>
      <c r="AX130" s="207">
        <v>0</v>
      </c>
      <c r="AY130" s="207">
        <v>1</v>
      </c>
      <c r="AZ130" s="207">
        <v>0</v>
      </c>
      <c r="BA130" s="207">
        <v>1</v>
      </c>
      <c r="BB130" s="207">
        <v>1</v>
      </c>
      <c r="BC130" s="207">
        <v>1</v>
      </c>
      <c r="BD130" s="207">
        <v>0</v>
      </c>
      <c r="BE130" s="164"/>
      <c r="BF130" s="211" t="s">
        <v>212</v>
      </c>
      <c r="BG130" s="211"/>
      <c r="BH130" s="212"/>
      <c r="BI130" s="215"/>
      <c r="BJ130" s="213"/>
      <c r="BK130" s="166">
        <v>36</v>
      </c>
      <c r="BL130" s="166">
        <v>80.400000000000006</v>
      </c>
      <c r="BM130" s="214">
        <v>116.4</v>
      </c>
      <c r="BN130" s="167" t="s">
        <v>1517</v>
      </c>
      <c r="BO130" s="167" t="s">
        <v>120</v>
      </c>
      <c r="BP130" s="159" t="s">
        <v>39</v>
      </c>
      <c r="BQ130" s="73"/>
      <c r="BR130" s="73"/>
      <c r="BS130" s="73"/>
      <c r="BT130" s="73"/>
      <c r="BU130" s="73"/>
      <c r="BV130" s="73"/>
      <c r="BW130" s="73"/>
    </row>
    <row r="131" spans="1:79" ht="18" customHeight="1">
      <c r="A131" s="277">
        <f t="shared" si="1"/>
        <v>16</v>
      </c>
      <c r="B131" s="280" t="s">
        <v>2003</v>
      </c>
      <c r="C131" s="10">
        <v>20131079</v>
      </c>
      <c r="D131" s="383" t="s">
        <v>2304</v>
      </c>
      <c r="E131" s="279" t="s">
        <v>72</v>
      </c>
      <c r="F131" s="6"/>
      <c r="G131" s="9"/>
      <c r="H131" s="16"/>
      <c r="I131" s="29"/>
      <c r="J131" s="29"/>
      <c r="K131" s="29"/>
      <c r="L131" s="65" t="s">
        <v>1518</v>
      </c>
      <c r="M131" s="65" t="s">
        <v>40</v>
      </c>
      <c r="N131" s="65" t="s">
        <v>41</v>
      </c>
      <c r="O131" s="65">
        <v>5104052611990000</v>
      </c>
      <c r="P131" s="65" t="s">
        <v>42</v>
      </c>
      <c r="Q131" s="65">
        <v>87818439526</v>
      </c>
      <c r="R131" s="65">
        <v>159</v>
      </c>
      <c r="S131" s="65">
        <v>60</v>
      </c>
      <c r="T131" s="65" t="s">
        <v>1519</v>
      </c>
      <c r="U131" s="65" t="s">
        <v>1520</v>
      </c>
      <c r="V131" s="65" t="s">
        <v>1521</v>
      </c>
      <c r="W131" s="65" t="s">
        <v>52</v>
      </c>
      <c r="X131" s="65" t="s">
        <v>44</v>
      </c>
      <c r="Y131" s="65" t="s">
        <v>57</v>
      </c>
      <c r="Z131" s="65" t="s">
        <v>45</v>
      </c>
      <c r="AA131" s="65" t="s">
        <v>1522</v>
      </c>
      <c r="AB131" s="65" t="s">
        <v>1523</v>
      </c>
      <c r="AC131" s="65" t="s">
        <v>51</v>
      </c>
      <c r="AD131" s="65">
        <v>0</v>
      </c>
      <c r="AE131" s="65">
        <v>0</v>
      </c>
      <c r="AF131" s="65"/>
      <c r="AG131" s="65">
        <v>0</v>
      </c>
      <c r="AH131" s="65" t="s">
        <v>193</v>
      </c>
      <c r="AI131" s="65">
        <v>0</v>
      </c>
      <c r="AJ131" s="65" t="s">
        <v>115</v>
      </c>
      <c r="AK131" s="65" t="s">
        <v>115</v>
      </c>
      <c r="AL131" s="65"/>
      <c r="AM131" s="65"/>
      <c r="AN131" s="65"/>
      <c r="AO131" s="65"/>
      <c r="AP131" s="65">
        <v>1</v>
      </c>
      <c r="AQ131" s="65"/>
      <c r="AR131" s="65"/>
      <c r="AS131" s="65"/>
      <c r="AT131" s="65" t="s">
        <v>116</v>
      </c>
      <c r="AU131" s="65" t="s">
        <v>117</v>
      </c>
      <c r="AV131" s="65" t="s">
        <v>115</v>
      </c>
      <c r="AW131" s="74">
        <v>43164</v>
      </c>
      <c r="AX131" s="65" t="s">
        <v>1524</v>
      </c>
      <c r="AY131" s="65">
        <v>1</v>
      </c>
      <c r="AZ131" s="65">
        <v>1</v>
      </c>
      <c r="BA131" s="65">
        <v>1</v>
      </c>
      <c r="BB131" s="65">
        <v>1</v>
      </c>
      <c r="BC131" s="65">
        <v>1</v>
      </c>
      <c r="BD131" s="65">
        <v>0</v>
      </c>
      <c r="BE131" s="75"/>
      <c r="BF131" s="78"/>
      <c r="BG131" s="78"/>
      <c r="BH131" s="78"/>
      <c r="BI131" s="78"/>
      <c r="BJ131" s="79"/>
      <c r="BK131" s="75">
        <v>36</v>
      </c>
      <c r="BL131" s="75">
        <v>62</v>
      </c>
      <c r="BM131" s="70">
        <v>98</v>
      </c>
      <c r="BN131" s="75" t="s">
        <v>1525</v>
      </c>
      <c r="BO131" s="75" t="s">
        <v>120</v>
      </c>
      <c r="BP131" s="75" t="s">
        <v>39</v>
      </c>
      <c r="BQ131" s="73"/>
      <c r="BR131" s="73"/>
      <c r="BS131" s="73"/>
      <c r="BT131" s="73"/>
      <c r="BU131" s="73"/>
      <c r="BV131" s="73"/>
      <c r="BW131" s="73"/>
    </row>
    <row r="132" spans="1:79" ht="18" customHeight="1">
      <c r="A132" s="277">
        <f t="shared" si="1"/>
        <v>17</v>
      </c>
      <c r="B132" s="280" t="s">
        <v>2004</v>
      </c>
      <c r="C132" s="361">
        <v>20131080</v>
      </c>
      <c r="D132" s="383" t="s">
        <v>2306</v>
      </c>
      <c r="E132" s="279" t="s">
        <v>72</v>
      </c>
      <c r="F132" s="6"/>
      <c r="G132" s="10"/>
      <c r="H132" s="16"/>
      <c r="I132" s="29"/>
      <c r="J132" s="29"/>
      <c r="K132" s="29"/>
      <c r="L132" s="79"/>
      <c r="M132" s="117" t="s">
        <v>1075</v>
      </c>
      <c r="N132" s="75" t="s">
        <v>40</v>
      </c>
      <c r="O132" s="75" t="s">
        <v>41</v>
      </c>
      <c r="P132" s="75">
        <v>0</v>
      </c>
      <c r="Q132" s="75" t="s">
        <v>42</v>
      </c>
      <c r="R132" s="79">
        <v>81915426529</v>
      </c>
      <c r="S132" s="79">
        <v>174</v>
      </c>
      <c r="T132" s="79">
        <v>50</v>
      </c>
      <c r="U132" s="117" t="s">
        <v>1526</v>
      </c>
      <c r="V132" s="117" t="s">
        <v>1527</v>
      </c>
      <c r="W132" s="117" t="s">
        <v>1528</v>
      </c>
      <c r="X132" s="75" t="s">
        <v>43</v>
      </c>
      <c r="Y132" s="75" t="s">
        <v>43</v>
      </c>
      <c r="Z132" s="75" t="s">
        <v>46</v>
      </c>
      <c r="AA132" s="75" t="s">
        <v>45</v>
      </c>
      <c r="AB132" s="117" t="s">
        <v>1529</v>
      </c>
      <c r="AC132" s="117" t="s">
        <v>1033</v>
      </c>
      <c r="AD132" s="75" t="s">
        <v>51</v>
      </c>
      <c r="AE132" s="75">
        <v>0</v>
      </c>
      <c r="AF132" s="75">
        <v>0</v>
      </c>
      <c r="AG132" s="75"/>
      <c r="AH132" s="75">
        <v>0</v>
      </c>
      <c r="AI132" s="75" t="s">
        <v>114</v>
      </c>
      <c r="AJ132" s="75">
        <v>2018</v>
      </c>
      <c r="AK132" s="75" t="s">
        <v>39</v>
      </c>
      <c r="AL132" s="75" t="s">
        <v>65</v>
      </c>
      <c r="AM132" s="79"/>
      <c r="AN132" s="79"/>
      <c r="AO132" s="79"/>
      <c r="AP132" s="79"/>
      <c r="AQ132" s="75">
        <v>1</v>
      </c>
      <c r="AR132" s="75"/>
      <c r="AS132" s="75"/>
      <c r="AT132" s="75"/>
      <c r="AU132" s="75" t="s">
        <v>116</v>
      </c>
      <c r="AV132" s="75" t="s">
        <v>117</v>
      </c>
      <c r="AW132" s="75"/>
      <c r="AX132" s="97">
        <v>43290</v>
      </c>
      <c r="AY132" s="86" t="s">
        <v>1530</v>
      </c>
      <c r="AZ132" s="75">
        <v>3</v>
      </c>
      <c r="BA132" s="75">
        <v>0</v>
      </c>
      <c r="BB132" s="75">
        <v>0</v>
      </c>
      <c r="BC132" s="75">
        <v>0</v>
      </c>
      <c r="BD132" s="75">
        <v>0</v>
      </c>
      <c r="BE132" s="75">
        <v>0</v>
      </c>
      <c r="BF132" s="78"/>
      <c r="BG132" s="78"/>
      <c r="BH132" s="78"/>
      <c r="BI132" s="87" t="s">
        <v>311</v>
      </c>
      <c r="BJ132" s="117"/>
      <c r="BK132" s="90">
        <v>36</v>
      </c>
      <c r="BL132" s="90">
        <v>77</v>
      </c>
      <c r="BM132" s="76">
        <f>BK132+BL132</f>
        <v>113</v>
      </c>
      <c r="BN132" s="72"/>
      <c r="BO132" s="72" t="str">
        <f>IF(BM132&lt;95,"TIDAK LULUS",IF(BM132&gt;=95,"LULUS"))</f>
        <v>LULUS</v>
      </c>
      <c r="BP132" s="90" t="s">
        <v>39</v>
      </c>
      <c r="BQ132" s="73"/>
      <c r="BR132" s="73"/>
      <c r="BS132" s="73"/>
      <c r="BT132" s="73"/>
      <c r="BU132" s="73"/>
      <c r="BV132" s="73"/>
      <c r="BW132" s="73"/>
    </row>
    <row r="133" spans="1:79" ht="18" customHeight="1">
      <c r="A133" s="277">
        <f t="shared" si="1"/>
        <v>18</v>
      </c>
      <c r="B133" s="283" t="s">
        <v>2005</v>
      </c>
      <c r="C133" s="10">
        <v>20131081</v>
      </c>
      <c r="D133" s="383" t="s">
        <v>2308</v>
      </c>
      <c r="E133" s="279" t="s">
        <v>72</v>
      </c>
      <c r="F133" s="6"/>
      <c r="G133" s="10"/>
      <c r="H133" s="16"/>
      <c r="I133" s="29"/>
      <c r="J133" s="29"/>
      <c r="K133" s="29"/>
      <c r="L133" s="208" t="s">
        <v>1531</v>
      </c>
      <c r="M133" s="208" t="s">
        <v>101</v>
      </c>
      <c r="N133" s="65" t="s">
        <v>41</v>
      </c>
      <c r="O133" s="65">
        <v>3578160705990000</v>
      </c>
      <c r="P133" s="65" t="s">
        <v>42</v>
      </c>
      <c r="Q133" s="65">
        <v>81246826142</v>
      </c>
      <c r="R133" s="208">
        <v>164</v>
      </c>
      <c r="S133" s="208">
        <v>51</v>
      </c>
      <c r="T133" s="208" t="s">
        <v>1532</v>
      </c>
      <c r="U133" s="208" t="s">
        <v>1533</v>
      </c>
      <c r="V133" s="208" t="s">
        <v>1534</v>
      </c>
      <c r="W133" s="208" t="s">
        <v>43</v>
      </c>
      <c r="X133" s="208" t="s">
        <v>43</v>
      </c>
      <c r="Y133" s="208" t="s">
        <v>45</v>
      </c>
      <c r="Z133" s="65" t="s">
        <v>45</v>
      </c>
      <c r="AA133" s="65" t="s">
        <v>1535</v>
      </c>
      <c r="AB133" s="208" t="s">
        <v>1536</v>
      </c>
      <c r="AC133" s="208" t="s">
        <v>48</v>
      </c>
      <c r="AD133" s="65" t="s">
        <v>1537</v>
      </c>
      <c r="AE133" s="65">
        <v>0</v>
      </c>
      <c r="AF133" s="65"/>
      <c r="AG133" s="65">
        <v>0</v>
      </c>
      <c r="AH133" s="65" t="s">
        <v>128</v>
      </c>
      <c r="AI133" s="65">
        <v>2017</v>
      </c>
      <c r="AJ133" s="65" t="s">
        <v>115</v>
      </c>
      <c r="AK133" s="65" t="s">
        <v>115</v>
      </c>
      <c r="AL133" s="65"/>
      <c r="AM133" s="208"/>
      <c r="AN133" s="208"/>
      <c r="AO133" s="208"/>
      <c r="AP133" s="208">
        <v>1</v>
      </c>
      <c r="AQ133" s="65"/>
      <c r="AR133" s="65"/>
      <c r="AS133" s="65"/>
      <c r="AT133" s="65" t="s">
        <v>116</v>
      </c>
      <c r="AU133" s="65" t="s">
        <v>117</v>
      </c>
      <c r="AV133" s="65" t="s">
        <v>115</v>
      </c>
      <c r="AW133" s="74">
        <v>43162</v>
      </c>
      <c r="AX133" s="65" t="s">
        <v>1538</v>
      </c>
      <c r="AY133" s="65">
        <v>1</v>
      </c>
      <c r="AZ133" s="65">
        <v>1</v>
      </c>
      <c r="BA133" s="65">
        <v>1</v>
      </c>
      <c r="BB133" s="65">
        <v>1</v>
      </c>
      <c r="BC133" s="65">
        <v>1</v>
      </c>
      <c r="BD133" s="65">
        <v>0</v>
      </c>
      <c r="BE133" s="75" t="s">
        <v>315</v>
      </c>
      <c r="BF133" s="78"/>
      <c r="BG133" s="78"/>
      <c r="BH133" s="78"/>
      <c r="BI133" s="78"/>
      <c r="BJ133" s="79"/>
      <c r="BK133" s="75">
        <v>35</v>
      </c>
      <c r="BL133" s="75">
        <v>66</v>
      </c>
      <c r="BM133" s="70">
        <v>101</v>
      </c>
      <c r="BN133" s="75"/>
      <c r="BO133" s="75" t="s">
        <v>120</v>
      </c>
      <c r="BP133" s="75" t="s">
        <v>39</v>
      </c>
      <c r="BQ133" s="73"/>
      <c r="BR133" s="73"/>
      <c r="BS133" s="73"/>
      <c r="BT133" s="73"/>
      <c r="BU133" s="73"/>
      <c r="BV133" s="73"/>
      <c r="BW133" s="73"/>
    </row>
    <row r="134" spans="1:79" ht="18" customHeight="1">
      <c r="A134" s="277">
        <f t="shared" si="1"/>
        <v>19</v>
      </c>
      <c r="B134" s="291" t="s">
        <v>2006</v>
      </c>
      <c r="C134" s="361">
        <v>20131082</v>
      </c>
      <c r="D134" s="383" t="s">
        <v>2311</v>
      </c>
      <c r="E134" s="279" t="s">
        <v>72</v>
      </c>
      <c r="F134" s="6"/>
      <c r="G134" s="10"/>
      <c r="H134" s="16"/>
      <c r="I134" s="29"/>
      <c r="J134" s="29"/>
      <c r="K134" s="29"/>
      <c r="L134" s="152" t="s">
        <v>1539</v>
      </c>
      <c r="M134" s="79" t="s">
        <v>40</v>
      </c>
      <c r="N134" s="75" t="s">
        <v>41</v>
      </c>
      <c r="O134" s="75">
        <v>5107052407000000</v>
      </c>
      <c r="P134" s="75" t="s">
        <v>42</v>
      </c>
      <c r="Q134" s="75">
        <v>81237872693</v>
      </c>
      <c r="R134" s="79">
        <v>163</v>
      </c>
      <c r="S134" s="79">
        <v>75</v>
      </c>
      <c r="T134" s="152" t="s">
        <v>1540</v>
      </c>
      <c r="U134" s="152" t="s">
        <v>1541</v>
      </c>
      <c r="V134" s="152" t="s">
        <v>1542</v>
      </c>
      <c r="W134" s="152" t="s">
        <v>43</v>
      </c>
      <c r="X134" s="152" t="s">
        <v>55</v>
      </c>
      <c r="Y134" s="152" t="s">
        <v>56</v>
      </c>
      <c r="Z134" s="95" t="s">
        <v>45</v>
      </c>
      <c r="AA134" s="95" t="s">
        <v>1543</v>
      </c>
      <c r="AB134" s="152" t="s">
        <v>479</v>
      </c>
      <c r="AC134" s="79" t="s">
        <v>48</v>
      </c>
      <c r="AD134" s="75">
        <v>0</v>
      </c>
      <c r="AE134" s="75">
        <v>0</v>
      </c>
      <c r="AF134" s="75"/>
      <c r="AG134" s="75">
        <v>0</v>
      </c>
      <c r="AH134" s="75" t="s">
        <v>128</v>
      </c>
      <c r="AI134" s="75">
        <v>2018</v>
      </c>
      <c r="AJ134" s="75" t="s">
        <v>39</v>
      </c>
      <c r="AK134" s="75" t="s">
        <v>39</v>
      </c>
      <c r="AL134" s="95"/>
      <c r="AM134" s="152"/>
      <c r="AN134" s="152"/>
      <c r="AO134" s="152"/>
      <c r="AP134" s="79">
        <v>1</v>
      </c>
      <c r="AQ134" s="79"/>
      <c r="AR134" s="79"/>
      <c r="AS134" s="79"/>
      <c r="AT134" s="79" t="s">
        <v>116</v>
      </c>
      <c r="AU134" s="75" t="s">
        <v>117</v>
      </c>
      <c r="AV134" s="75"/>
      <c r="AW134" s="97">
        <v>43200</v>
      </c>
      <c r="AX134" s="95" t="s">
        <v>1544</v>
      </c>
      <c r="AY134" s="79">
        <v>2</v>
      </c>
      <c r="AZ134" s="75">
        <v>0</v>
      </c>
      <c r="BA134" s="75">
        <v>1</v>
      </c>
      <c r="BB134" s="75">
        <v>1</v>
      </c>
      <c r="BC134" s="75">
        <v>1</v>
      </c>
      <c r="BD134" s="75">
        <v>0</v>
      </c>
      <c r="BE134" s="86" t="s">
        <v>300</v>
      </c>
      <c r="BF134" s="87"/>
      <c r="BG134" s="88"/>
      <c r="BH134" s="88"/>
      <c r="BI134" s="88"/>
      <c r="BJ134" s="89"/>
      <c r="BK134" s="90">
        <v>35</v>
      </c>
      <c r="BL134" s="90">
        <v>81</v>
      </c>
      <c r="BM134" s="76">
        <v>116</v>
      </c>
      <c r="BN134" s="72"/>
      <c r="BO134" s="72" t="s">
        <v>120</v>
      </c>
      <c r="BP134" s="75" t="s">
        <v>39</v>
      </c>
      <c r="BQ134" s="73"/>
      <c r="BR134" s="73"/>
      <c r="BS134" s="73"/>
      <c r="BT134" s="73"/>
      <c r="BU134" s="73"/>
      <c r="BV134" s="73"/>
      <c r="BW134" s="73"/>
    </row>
    <row r="135" spans="1:79" ht="18" customHeight="1">
      <c r="A135" s="277">
        <f t="shared" si="1"/>
        <v>20</v>
      </c>
      <c r="B135" s="291" t="s">
        <v>2007</v>
      </c>
      <c r="C135" s="10">
        <v>20131083</v>
      </c>
      <c r="D135" s="383" t="s">
        <v>2313</v>
      </c>
      <c r="E135" s="279" t="s">
        <v>72</v>
      </c>
      <c r="F135" s="6"/>
      <c r="G135" s="16"/>
      <c r="H135" s="12"/>
      <c r="I135" s="29"/>
      <c r="J135" s="29"/>
      <c r="K135" s="29"/>
      <c r="L135" s="79"/>
      <c r="M135" s="152" t="s">
        <v>1545</v>
      </c>
      <c r="N135" s="75" t="s">
        <v>40</v>
      </c>
      <c r="O135" s="75" t="s">
        <v>41</v>
      </c>
      <c r="P135" s="118">
        <v>5.10102E+20</v>
      </c>
      <c r="Q135" s="75" t="s">
        <v>42</v>
      </c>
      <c r="R135" s="79">
        <v>87863260558</v>
      </c>
      <c r="S135" s="79">
        <v>174</v>
      </c>
      <c r="T135" s="79">
        <v>64</v>
      </c>
      <c r="U135" s="152" t="s">
        <v>1546</v>
      </c>
      <c r="V135" s="152" t="s">
        <v>1547</v>
      </c>
      <c r="W135" s="152" t="s">
        <v>1548</v>
      </c>
      <c r="X135" s="152" t="s">
        <v>66</v>
      </c>
      <c r="Y135" s="152" t="s">
        <v>44</v>
      </c>
      <c r="Z135" s="95" t="s">
        <v>45</v>
      </c>
      <c r="AA135" s="95" t="s">
        <v>49</v>
      </c>
      <c r="AB135" s="152" t="s">
        <v>1549</v>
      </c>
      <c r="AC135" s="152" t="s">
        <v>1550</v>
      </c>
      <c r="AD135" s="75" t="s">
        <v>51</v>
      </c>
      <c r="AE135" s="75">
        <v>0</v>
      </c>
      <c r="AF135" s="75">
        <v>0</v>
      </c>
      <c r="AG135" s="75"/>
      <c r="AH135" s="75">
        <v>0</v>
      </c>
      <c r="AI135" s="75" t="s">
        <v>138</v>
      </c>
      <c r="AJ135" s="75">
        <v>2018</v>
      </c>
      <c r="AK135" s="75" t="s">
        <v>39</v>
      </c>
      <c r="AL135" s="75" t="s">
        <v>62</v>
      </c>
      <c r="AM135" s="152"/>
      <c r="AN135" s="152"/>
      <c r="AO135" s="152"/>
      <c r="AP135" s="152"/>
      <c r="AQ135" s="79">
        <v>1</v>
      </c>
      <c r="AR135" s="79"/>
      <c r="AS135" s="79"/>
      <c r="AT135" s="79"/>
      <c r="AU135" s="75" t="s">
        <v>116</v>
      </c>
      <c r="AV135" s="75" t="s">
        <v>117</v>
      </c>
      <c r="AW135" s="95"/>
      <c r="AX135" s="161">
        <v>43245</v>
      </c>
      <c r="AY135" s="152" t="s">
        <v>1551</v>
      </c>
      <c r="AZ135" s="75">
        <v>3</v>
      </c>
      <c r="BA135" s="75">
        <v>0</v>
      </c>
      <c r="BB135" s="75">
        <v>0</v>
      </c>
      <c r="BC135" s="75">
        <v>0</v>
      </c>
      <c r="BD135" s="75">
        <v>0</v>
      </c>
      <c r="BE135" s="75">
        <v>0</v>
      </c>
      <c r="BF135" s="78"/>
      <c r="BG135" s="78"/>
      <c r="BH135" s="78"/>
      <c r="BI135" s="87" t="s">
        <v>229</v>
      </c>
      <c r="BJ135" s="117"/>
      <c r="BK135" s="90">
        <v>35</v>
      </c>
      <c r="BL135" s="90">
        <v>76.8</v>
      </c>
      <c r="BM135" s="76">
        <f>BK135+BL135</f>
        <v>111.8</v>
      </c>
      <c r="BN135" s="72"/>
      <c r="BO135" s="72" t="str">
        <f>IF(BM135&lt;95,"TIDAK LULUS",IF(BM135&gt;=95,"LULUS"))</f>
        <v>LULUS</v>
      </c>
      <c r="BP135" s="90" t="s">
        <v>39</v>
      </c>
      <c r="BQ135" s="73"/>
      <c r="BR135" s="73"/>
      <c r="BS135" s="73"/>
      <c r="BT135" s="73"/>
      <c r="BU135" s="73"/>
      <c r="BV135" s="73"/>
      <c r="BW135" s="73"/>
    </row>
    <row r="136" spans="1:79" ht="18" customHeight="1">
      <c r="A136" s="277">
        <f t="shared" si="1"/>
        <v>21</v>
      </c>
      <c r="B136" s="291" t="s">
        <v>2008</v>
      </c>
      <c r="C136" s="361">
        <v>20131084</v>
      </c>
      <c r="D136" s="383" t="s">
        <v>2316</v>
      </c>
      <c r="E136" s="279" t="s">
        <v>72</v>
      </c>
      <c r="F136" s="6"/>
      <c r="G136" s="9"/>
      <c r="H136" s="16"/>
      <c r="I136" s="33"/>
      <c r="J136" s="29"/>
      <c r="K136" s="29"/>
      <c r="L136" s="79"/>
      <c r="M136" s="117" t="s">
        <v>1552</v>
      </c>
      <c r="N136" s="75" t="s">
        <v>40</v>
      </c>
      <c r="O136" s="75" t="s">
        <v>41</v>
      </c>
      <c r="P136" s="118">
        <v>5.10406E+20</v>
      </c>
      <c r="Q136" s="75" t="s">
        <v>42</v>
      </c>
      <c r="R136" s="79">
        <v>85934295750</v>
      </c>
      <c r="S136" s="79">
        <v>167</v>
      </c>
      <c r="T136" s="79">
        <v>59</v>
      </c>
      <c r="U136" s="117" t="s">
        <v>1553</v>
      </c>
      <c r="V136" s="117" t="s">
        <v>1554</v>
      </c>
      <c r="W136" s="117" t="s">
        <v>1555</v>
      </c>
      <c r="X136" s="79" t="s">
        <v>43</v>
      </c>
      <c r="Y136" s="79" t="s">
        <v>52</v>
      </c>
      <c r="Z136" s="75" t="s">
        <v>46</v>
      </c>
      <c r="AA136" s="75" t="s">
        <v>56</v>
      </c>
      <c r="AB136" s="117" t="s">
        <v>1556</v>
      </c>
      <c r="AC136" s="117" t="s">
        <v>1557</v>
      </c>
      <c r="AD136" s="75" t="s">
        <v>48</v>
      </c>
      <c r="AE136" s="75">
        <v>0</v>
      </c>
      <c r="AF136" s="75">
        <v>0</v>
      </c>
      <c r="AG136" s="75"/>
      <c r="AH136" s="75">
        <v>0</v>
      </c>
      <c r="AI136" s="75" t="s">
        <v>128</v>
      </c>
      <c r="AJ136" s="75">
        <v>2018</v>
      </c>
      <c r="AK136" s="75" t="s">
        <v>39</v>
      </c>
      <c r="AL136" s="75" t="s">
        <v>65</v>
      </c>
      <c r="AM136" s="79"/>
      <c r="AN136" s="79"/>
      <c r="AO136" s="79"/>
      <c r="AP136" s="79"/>
      <c r="AQ136" s="79">
        <v>1</v>
      </c>
      <c r="AR136" s="79"/>
      <c r="AS136" s="79"/>
      <c r="AT136" s="79"/>
      <c r="AU136" s="75" t="s">
        <v>116</v>
      </c>
      <c r="AV136" s="75" t="s">
        <v>117</v>
      </c>
      <c r="AW136" s="75"/>
      <c r="AX136" s="97">
        <v>43290</v>
      </c>
      <c r="AY136" s="117" t="s">
        <v>1558</v>
      </c>
      <c r="AZ136" s="75">
        <v>3</v>
      </c>
      <c r="BA136" s="75">
        <v>0</v>
      </c>
      <c r="BB136" s="75">
        <v>0</v>
      </c>
      <c r="BC136" s="75">
        <v>0</v>
      </c>
      <c r="BD136" s="75">
        <v>0</v>
      </c>
      <c r="BE136" s="75">
        <v>0</v>
      </c>
      <c r="BF136" s="78"/>
      <c r="BG136" s="78"/>
      <c r="BH136" s="78"/>
      <c r="BI136" s="87" t="s">
        <v>229</v>
      </c>
      <c r="BJ136" s="117"/>
      <c r="BK136" s="90">
        <v>35</v>
      </c>
      <c r="BL136" s="90">
        <v>70.2</v>
      </c>
      <c r="BM136" s="76">
        <f>BK136+BL136</f>
        <v>105.2</v>
      </c>
      <c r="BN136" s="72" t="s">
        <v>1559</v>
      </c>
      <c r="BO136" s="72" t="str">
        <f>IF(BM136&lt;95,"TIDAK LULUS",IF(BM136&gt;=95,"LULUS"))</f>
        <v>LULUS</v>
      </c>
      <c r="BP136" s="90" t="s">
        <v>39</v>
      </c>
      <c r="BQ136" s="73"/>
      <c r="BR136" s="73"/>
      <c r="BS136" s="73"/>
      <c r="BT136" s="73"/>
      <c r="BU136" s="73"/>
      <c r="BV136" s="73"/>
      <c r="BW136" s="73"/>
    </row>
    <row r="137" spans="1:79" ht="18" customHeight="1">
      <c r="A137" s="277">
        <f t="shared" si="1"/>
        <v>22</v>
      </c>
      <c r="B137" s="291" t="s">
        <v>2009</v>
      </c>
      <c r="C137" s="10">
        <v>20131085</v>
      </c>
      <c r="D137" s="383" t="s">
        <v>2318</v>
      </c>
      <c r="E137" s="279" t="s">
        <v>72</v>
      </c>
      <c r="F137" s="6"/>
      <c r="G137" s="9"/>
      <c r="H137" s="16"/>
      <c r="I137" s="33"/>
      <c r="J137" s="29"/>
      <c r="K137" s="29"/>
      <c r="L137" s="152" t="s">
        <v>1560</v>
      </c>
      <c r="M137" s="216">
        <v>36540</v>
      </c>
      <c r="N137" s="95" t="s">
        <v>1561</v>
      </c>
      <c r="O137" s="75" t="s">
        <v>75</v>
      </c>
      <c r="P137" s="75" t="s">
        <v>1562</v>
      </c>
      <c r="Q137" s="75" t="s">
        <v>60</v>
      </c>
      <c r="R137" s="79" t="s">
        <v>904</v>
      </c>
      <c r="S137" s="79" t="s">
        <v>95</v>
      </c>
      <c r="T137" s="152" t="s">
        <v>1563</v>
      </c>
      <c r="U137" s="152"/>
      <c r="V137" s="152"/>
      <c r="W137" s="152" t="b">
        <v>0</v>
      </c>
      <c r="X137" s="152" t="b">
        <v>0</v>
      </c>
      <c r="Y137" s="152" t="b">
        <v>0</v>
      </c>
      <c r="Z137" s="95" t="b">
        <v>0</v>
      </c>
      <c r="AA137" s="95" t="b">
        <v>0</v>
      </c>
      <c r="AB137" s="79" t="s">
        <v>1564</v>
      </c>
      <c r="AC137" s="216">
        <v>43209</v>
      </c>
      <c r="AD137" s="75" t="s">
        <v>908</v>
      </c>
      <c r="AE137" s="75" t="s">
        <v>104</v>
      </c>
      <c r="AF137" s="75" t="s">
        <v>310</v>
      </c>
      <c r="AG137" s="95" t="s">
        <v>1565</v>
      </c>
      <c r="AH137" s="95" t="s">
        <v>1566</v>
      </c>
      <c r="AI137" s="95" t="s">
        <v>75</v>
      </c>
      <c r="AJ137" s="95" t="s">
        <v>1567</v>
      </c>
      <c r="AK137" s="95" t="s">
        <v>1568</v>
      </c>
      <c r="AL137" s="75" t="s">
        <v>87</v>
      </c>
      <c r="AM137" s="79" t="s">
        <v>777</v>
      </c>
      <c r="AN137" s="217" t="s">
        <v>609</v>
      </c>
      <c r="AO137" s="218"/>
      <c r="AP137" s="79">
        <v>1</v>
      </c>
      <c r="AQ137" s="89"/>
      <c r="AR137" s="89"/>
      <c r="AS137" s="89"/>
      <c r="AT137" s="89"/>
      <c r="AU137" s="72"/>
      <c r="AV137" s="72"/>
      <c r="AW137" s="72"/>
      <c r="AX137" s="72"/>
      <c r="AY137" s="152"/>
      <c r="AZ137" s="84"/>
      <c r="BA137" s="72"/>
      <c r="BB137" s="72"/>
      <c r="BC137" s="72"/>
      <c r="BD137" s="72"/>
      <c r="BE137" s="72"/>
      <c r="BF137" s="88"/>
      <c r="BG137" s="88"/>
      <c r="BH137" s="88"/>
      <c r="BI137" s="88"/>
      <c r="BJ137" s="89"/>
      <c r="BK137" s="90">
        <v>35</v>
      </c>
      <c r="BL137" s="90">
        <v>73.8</v>
      </c>
      <c r="BM137" s="76">
        <v>108.8</v>
      </c>
      <c r="BN137" s="72"/>
      <c r="BO137" s="72" t="s">
        <v>120</v>
      </c>
      <c r="BP137" s="75" t="s">
        <v>39</v>
      </c>
      <c r="BQ137" s="73"/>
      <c r="BR137" s="73"/>
      <c r="BS137" s="73"/>
      <c r="BT137" s="73"/>
      <c r="BU137" s="73"/>
      <c r="BV137" s="73"/>
      <c r="BW137" s="73"/>
    </row>
    <row r="138" spans="1:79" ht="18" customHeight="1">
      <c r="A138" s="277">
        <f t="shared" si="1"/>
        <v>23</v>
      </c>
      <c r="B138" s="294" t="s">
        <v>2011</v>
      </c>
      <c r="C138" s="361">
        <v>20131086</v>
      </c>
      <c r="D138" s="383" t="s">
        <v>2320</v>
      </c>
      <c r="E138" s="279" t="s">
        <v>72</v>
      </c>
      <c r="F138" s="6"/>
      <c r="G138" s="10"/>
      <c r="H138" s="16"/>
      <c r="I138" s="29"/>
      <c r="J138" s="29"/>
      <c r="K138" s="29"/>
      <c r="L138" s="108" t="s">
        <v>1575</v>
      </c>
      <c r="M138" s="96" t="s">
        <v>101</v>
      </c>
      <c r="N138" s="96" t="s">
        <v>41</v>
      </c>
      <c r="O138" s="96">
        <v>0</v>
      </c>
      <c r="P138" s="96" t="s">
        <v>42</v>
      </c>
      <c r="Q138" s="96">
        <v>81239055969</v>
      </c>
      <c r="R138" s="96">
        <v>165</v>
      </c>
      <c r="S138" s="96">
        <v>55</v>
      </c>
      <c r="T138" s="108" t="s">
        <v>1576</v>
      </c>
      <c r="U138" s="108" t="s">
        <v>1577</v>
      </c>
      <c r="V138" s="108" t="s">
        <v>1578</v>
      </c>
      <c r="W138" s="108" t="s">
        <v>43</v>
      </c>
      <c r="X138" s="108" t="s">
        <v>43</v>
      </c>
      <c r="Y138" s="108" t="s">
        <v>45</v>
      </c>
      <c r="Z138" s="108" t="s">
        <v>45</v>
      </c>
      <c r="AA138" s="108" t="s">
        <v>1579</v>
      </c>
      <c r="AB138" s="108" t="s">
        <v>1580</v>
      </c>
      <c r="AC138" s="96" t="s">
        <v>48</v>
      </c>
      <c r="AD138" s="96">
        <v>0</v>
      </c>
      <c r="AE138" s="96">
        <v>0</v>
      </c>
      <c r="AF138" s="96"/>
      <c r="AG138" s="96">
        <v>0</v>
      </c>
      <c r="AH138" s="96" t="s">
        <v>128</v>
      </c>
      <c r="AI138" s="96">
        <v>2018</v>
      </c>
      <c r="AJ138" s="96" t="s">
        <v>39</v>
      </c>
      <c r="AK138" s="96" t="s">
        <v>39</v>
      </c>
      <c r="AL138" s="108"/>
      <c r="AM138" s="108"/>
      <c r="AN138" s="108"/>
      <c r="AO138" s="108"/>
      <c r="AP138" s="96">
        <v>1</v>
      </c>
      <c r="AQ138" s="96"/>
      <c r="AR138" s="96"/>
      <c r="AS138" s="96"/>
      <c r="AT138" s="96" t="s">
        <v>116</v>
      </c>
      <c r="AU138" s="96" t="s">
        <v>117</v>
      </c>
      <c r="AV138" s="96"/>
      <c r="AW138" s="109">
        <v>43197</v>
      </c>
      <c r="AX138" s="108" t="s">
        <v>1581</v>
      </c>
      <c r="AY138" s="96">
        <v>2</v>
      </c>
      <c r="AZ138" s="96">
        <v>0</v>
      </c>
      <c r="BA138" s="96">
        <v>0</v>
      </c>
      <c r="BB138" s="96">
        <v>0</v>
      </c>
      <c r="BC138" s="96">
        <v>0</v>
      </c>
      <c r="BD138" s="96">
        <v>0</v>
      </c>
      <c r="BE138" s="110"/>
      <c r="BF138" s="107" t="s">
        <v>795</v>
      </c>
      <c r="BG138" s="71"/>
      <c r="BH138" s="71"/>
      <c r="BI138" s="88"/>
      <c r="BJ138" s="152"/>
      <c r="BK138" s="90">
        <v>34</v>
      </c>
      <c r="BL138" s="75">
        <v>80.400000000000006</v>
      </c>
      <c r="BM138" s="76">
        <v>114.4</v>
      </c>
      <c r="BN138" s="95"/>
      <c r="BO138" s="72" t="s">
        <v>120</v>
      </c>
      <c r="BP138" s="75" t="s">
        <v>39</v>
      </c>
      <c r="BQ138" s="73"/>
      <c r="BR138" s="73"/>
      <c r="BS138" s="73"/>
      <c r="BT138" s="73"/>
      <c r="BU138" s="73"/>
      <c r="BV138" s="73"/>
      <c r="BW138" s="73"/>
    </row>
    <row r="139" spans="1:79" ht="18" customHeight="1">
      <c r="A139" s="277">
        <f t="shared" si="1"/>
        <v>24</v>
      </c>
      <c r="B139" s="289" t="s">
        <v>2012</v>
      </c>
      <c r="C139" s="10">
        <v>20131087</v>
      </c>
      <c r="D139" s="383" t="s">
        <v>2321</v>
      </c>
      <c r="E139" s="279" t="s">
        <v>72</v>
      </c>
      <c r="F139" s="6"/>
      <c r="G139" s="10"/>
      <c r="H139" s="16"/>
      <c r="I139" s="29"/>
      <c r="J139" s="29"/>
      <c r="K139" s="29"/>
      <c r="L139" s="108" t="s">
        <v>1582</v>
      </c>
      <c r="M139" s="96" t="s">
        <v>40</v>
      </c>
      <c r="N139" s="96" t="s">
        <v>41</v>
      </c>
      <c r="O139" s="96">
        <v>0</v>
      </c>
      <c r="P139" s="96" t="s">
        <v>42</v>
      </c>
      <c r="Q139" s="96">
        <v>361973492</v>
      </c>
      <c r="R139" s="96">
        <v>170</v>
      </c>
      <c r="S139" s="96">
        <v>55</v>
      </c>
      <c r="T139" s="108" t="s">
        <v>1583</v>
      </c>
      <c r="U139" s="108" t="s">
        <v>1584</v>
      </c>
      <c r="V139" s="108" t="s">
        <v>1585</v>
      </c>
      <c r="W139" s="108" t="s">
        <v>55</v>
      </c>
      <c r="X139" s="108" t="s">
        <v>55</v>
      </c>
      <c r="Y139" s="108" t="s">
        <v>45</v>
      </c>
      <c r="Z139" s="108" t="s">
        <v>49</v>
      </c>
      <c r="AA139" s="108" t="s">
        <v>1586</v>
      </c>
      <c r="AB139" s="108" t="s">
        <v>1587</v>
      </c>
      <c r="AC139" s="96" t="s">
        <v>51</v>
      </c>
      <c r="AD139" s="96">
        <v>0</v>
      </c>
      <c r="AE139" s="96">
        <v>0</v>
      </c>
      <c r="AF139" s="96"/>
      <c r="AG139" s="96">
        <v>0</v>
      </c>
      <c r="AH139" s="96" t="s">
        <v>138</v>
      </c>
      <c r="AI139" s="96">
        <v>2018</v>
      </c>
      <c r="AJ139" s="96" t="s">
        <v>39</v>
      </c>
      <c r="AK139" s="96" t="s">
        <v>39</v>
      </c>
      <c r="AL139" s="108"/>
      <c r="AM139" s="108"/>
      <c r="AN139" s="108"/>
      <c r="AO139" s="108"/>
      <c r="AP139" s="96">
        <v>1</v>
      </c>
      <c r="AQ139" s="96"/>
      <c r="AR139" s="96"/>
      <c r="AS139" s="96"/>
      <c r="AT139" s="96" t="s">
        <v>116</v>
      </c>
      <c r="AU139" s="96" t="s">
        <v>117</v>
      </c>
      <c r="AV139" s="96"/>
      <c r="AW139" s="109">
        <v>43203</v>
      </c>
      <c r="AX139" s="108" t="s">
        <v>1588</v>
      </c>
      <c r="AY139" s="96">
        <v>2</v>
      </c>
      <c r="AZ139" s="96">
        <v>0</v>
      </c>
      <c r="BA139" s="96">
        <v>1</v>
      </c>
      <c r="BB139" s="96">
        <v>1</v>
      </c>
      <c r="BC139" s="96">
        <v>1</v>
      </c>
      <c r="BD139" s="96">
        <v>0</v>
      </c>
      <c r="BE139" s="110"/>
      <c r="BF139" s="107" t="s">
        <v>302</v>
      </c>
      <c r="BG139" s="71"/>
      <c r="BH139" s="71"/>
      <c r="BI139" s="88"/>
      <c r="BJ139" s="89"/>
      <c r="BK139" s="90">
        <v>34</v>
      </c>
      <c r="BL139" s="90">
        <v>80.8</v>
      </c>
      <c r="BM139" s="76">
        <v>114.8</v>
      </c>
      <c r="BN139" s="72"/>
      <c r="BO139" s="72" t="s">
        <v>120</v>
      </c>
      <c r="BP139" s="75" t="s">
        <v>39</v>
      </c>
      <c r="BQ139" s="73"/>
      <c r="BR139" s="73"/>
      <c r="BS139" s="73"/>
      <c r="BT139" s="73"/>
      <c r="BU139" s="73"/>
      <c r="BV139" s="73"/>
      <c r="BW139" s="73"/>
    </row>
    <row r="140" spans="1:79" ht="18" customHeight="1">
      <c r="A140" s="277">
        <f t="shared" si="1"/>
        <v>25</v>
      </c>
      <c r="B140" s="286" t="s">
        <v>2013</v>
      </c>
      <c r="C140" s="361">
        <v>20131088</v>
      </c>
      <c r="D140" s="383" t="s">
        <v>2322</v>
      </c>
      <c r="E140" s="279" t="s">
        <v>72</v>
      </c>
      <c r="F140" s="6"/>
      <c r="G140" s="10"/>
      <c r="H140" s="16"/>
      <c r="I140" s="29"/>
      <c r="J140" s="29"/>
      <c r="K140" s="29"/>
      <c r="L140" s="96"/>
      <c r="M140" s="108" t="s">
        <v>1589</v>
      </c>
      <c r="N140" s="96" t="s">
        <v>40</v>
      </c>
      <c r="O140" s="96" t="s">
        <v>41</v>
      </c>
      <c r="P140" s="96">
        <v>5171032908000000</v>
      </c>
      <c r="Q140" s="96" t="s">
        <v>42</v>
      </c>
      <c r="R140" s="96">
        <v>89639609830</v>
      </c>
      <c r="S140" s="96">
        <v>178</v>
      </c>
      <c r="T140" s="96">
        <v>69</v>
      </c>
      <c r="U140" s="108" t="s">
        <v>1590</v>
      </c>
      <c r="V140" s="108" t="s">
        <v>1591</v>
      </c>
      <c r="W140" s="108" t="s">
        <v>1592</v>
      </c>
      <c r="X140" s="108" t="s">
        <v>43</v>
      </c>
      <c r="Y140" s="108" t="s">
        <v>43</v>
      </c>
      <c r="Z140" s="96" t="s">
        <v>53</v>
      </c>
      <c r="AA140" s="96" t="s">
        <v>45</v>
      </c>
      <c r="AB140" s="108" t="s">
        <v>1593</v>
      </c>
      <c r="AC140" s="108" t="s">
        <v>1594</v>
      </c>
      <c r="AD140" s="96" t="s">
        <v>48</v>
      </c>
      <c r="AE140" s="96">
        <v>0</v>
      </c>
      <c r="AF140" s="96">
        <v>0</v>
      </c>
      <c r="AG140" s="96"/>
      <c r="AH140" s="96">
        <v>0</v>
      </c>
      <c r="AI140" s="96" t="s">
        <v>128</v>
      </c>
      <c r="AJ140" s="96">
        <v>2018</v>
      </c>
      <c r="AK140" s="96" t="s">
        <v>62</v>
      </c>
      <c r="AL140" s="96" t="s">
        <v>39</v>
      </c>
      <c r="AM140" s="108"/>
      <c r="AN140" s="108"/>
      <c r="AO140" s="108"/>
      <c r="AP140" s="108"/>
      <c r="AQ140" s="96">
        <v>1</v>
      </c>
      <c r="AR140" s="108"/>
      <c r="AS140" s="108"/>
      <c r="AT140" s="108"/>
      <c r="AU140" s="96" t="s">
        <v>116</v>
      </c>
      <c r="AV140" s="96" t="s">
        <v>117</v>
      </c>
      <c r="AW140" s="108"/>
      <c r="AX140" s="115">
        <v>43238</v>
      </c>
      <c r="AY140" s="108" t="s">
        <v>1595</v>
      </c>
      <c r="AZ140" s="96">
        <v>3</v>
      </c>
      <c r="BA140" s="96">
        <v>0</v>
      </c>
      <c r="BB140" s="96">
        <v>0</v>
      </c>
      <c r="BC140" s="96">
        <v>0</v>
      </c>
      <c r="BD140" s="96">
        <v>0</v>
      </c>
      <c r="BE140" s="116">
        <v>0</v>
      </c>
      <c r="BF140" s="69"/>
      <c r="BG140" s="69"/>
      <c r="BH140" s="69"/>
      <c r="BI140" s="87"/>
      <c r="BJ140" s="117" t="s">
        <v>327</v>
      </c>
      <c r="BK140" s="90">
        <v>34</v>
      </c>
      <c r="BL140" s="90">
        <v>80.400000000000006</v>
      </c>
      <c r="BM140" s="76">
        <f>BK140+BL140</f>
        <v>114.4</v>
      </c>
      <c r="BN140" s="72"/>
      <c r="BO140" s="72" t="str">
        <f>IF(BM140&lt;95,"TIDAK LULUS",IF(BM140&gt;=95,"LULUS"))</f>
        <v>LULUS</v>
      </c>
      <c r="BP140" s="90" t="s">
        <v>39</v>
      </c>
      <c r="BQ140" s="73"/>
      <c r="BR140" s="73"/>
      <c r="BS140" s="73"/>
      <c r="BT140" s="73"/>
      <c r="BU140" s="73"/>
      <c r="BV140" s="73"/>
      <c r="BW140" s="73"/>
    </row>
    <row r="141" spans="1:79" ht="18" customHeight="1">
      <c r="A141" s="277">
        <f t="shared" si="1"/>
        <v>26</v>
      </c>
      <c r="B141" s="286" t="s">
        <v>2014</v>
      </c>
      <c r="C141" s="10">
        <v>20131089</v>
      </c>
      <c r="D141" s="383" t="s">
        <v>2323</v>
      </c>
      <c r="E141" s="279" t="s">
        <v>72</v>
      </c>
      <c r="F141" s="6"/>
      <c r="G141" s="10"/>
      <c r="H141" s="16"/>
      <c r="I141" s="29"/>
      <c r="J141" s="29"/>
      <c r="K141" s="29"/>
      <c r="L141" s="96"/>
      <c r="M141" s="108" t="s">
        <v>1596</v>
      </c>
      <c r="N141" s="96" t="s">
        <v>40</v>
      </c>
      <c r="O141" s="96" t="s">
        <v>41</v>
      </c>
      <c r="P141" s="96" t="s">
        <v>1597</v>
      </c>
      <c r="Q141" s="96" t="s">
        <v>42</v>
      </c>
      <c r="R141" s="96">
        <v>83122321013</v>
      </c>
      <c r="S141" s="96">
        <v>150</v>
      </c>
      <c r="T141" s="96">
        <v>50</v>
      </c>
      <c r="U141" s="108" t="s">
        <v>1598</v>
      </c>
      <c r="V141" s="108" t="s">
        <v>1599</v>
      </c>
      <c r="W141" s="108" t="s">
        <v>1600</v>
      </c>
      <c r="X141" s="108" t="s">
        <v>66</v>
      </c>
      <c r="Y141" s="108" t="s">
        <v>66</v>
      </c>
      <c r="Z141" s="96" t="s">
        <v>45</v>
      </c>
      <c r="AA141" s="96" t="s">
        <v>45</v>
      </c>
      <c r="AB141" s="108" t="s">
        <v>1601</v>
      </c>
      <c r="AC141" s="108" t="s">
        <v>1602</v>
      </c>
      <c r="AD141" s="96" t="s">
        <v>51</v>
      </c>
      <c r="AE141" s="96">
        <v>0</v>
      </c>
      <c r="AF141" s="96">
        <v>0</v>
      </c>
      <c r="AG141" s="96"/>
      <c r="AH141" s="96">
        <v>0</v>
      </c>
      <c r="AI141" s="96" t="s">
        <v>114</v>
      </c>
      <c r="AJ141" s="96">
        <v>2018</v>
      </c>
      <c r="AK141" s="96" t="s">
        <v>39</v>
      </c>
      <c r="AL141" s="96" t="s">
        <v>39</v>
      </c>
      <c r="AM141" s="108"/>
      <c r="AN141" s="108"/>
      <c r="AO141" s="108"/>
      <c r="AP141" s="108"/>
      <c r="AQ141" s="96">
        <v>1</v>
      </c>
      <c r="AR141" s="108"/>
      <c r="AS141" s="108"/>
      <c r="AT141" s="108"/>
      <c r="AU141" s="96" t="s">
        <v>116</v>
      </c>
      <c r="AV141" s="96" t="s">
        <v>117</v>
      </c>
      <c r="AW141" s="108"/>
      <c r="AX141" s="115">
        <v>43229</v>
      </c>
      <c r="AY141" s="108" t="s">
        <v>1603</v>
      </c>
      <c r="AZ141" s="96">
        <v>3</v>
      </c>
      <c r="BA141" s="96">
        <v>0</v>
      </c>
      <c r="BB141" s="96">
        <v>0</v>
      </c>
      <c r="BC141" s="96">
        <v>0</v>
      </c>
      <c r="BD141" s="96">
        <v>0</v>
      </c>
      <c r="BE141" s="116">
        <v>0</v>
      </c>
      <c r="BF141" s="69"/>
      <c r="BG141" s="69"/>
      <c r="BH141" s="69"/>
      <c r="BI141" s="87" t="s">
        <v>130</v>
      </c>
      <c r="BJ141" s="117"/>
      <c r="BK141" s="90">
        <v>34</v>
      </c>
      <c r="BL141" s="90">
        <v>76.400000000000006</v>
      </c>
      <c r="BM141" s="76">
        <f>BK141+BL141</f>
        <v>110.4</v>
      </c>
      <c r="BN141" s="72"/>
      <c r="BO141" s="72" t="str">
        <f>IF(BM141&lt;95,"TIDAK LULUS",IF(BM141&gt;=95,"LULUS"))</f>
        <v>LULUS</v>
      </c>
      <c r="BP141" s="90" t="s">
        <v>39</v>
      </c>
      <c r="BQ141" s="73"/>
      <c r="BR141" s="73"/>
      <c r="BS141" s="73"/>
      <c r="BT141" s="73"/>
      <c r="BU141" s="73"/>
      <c r="BV141" s="73"/>
      <c r="BW141" s="73"/>
    </row>
    <row r="142" spans="1:79" ht="18" customHeight="1">
      <c r="A142" s="277">
        <f t="shared" si="1"/>
        <v>27</v>
      </c>
      <c r="B142" s="291" t="s">
        <v>2025</v>
      </c>
      <c r="C142" s="10">
        <v>20131302</v>
      </c>
      <c r="D142" s="383" t="s">
        <v>2324</v>
      </c>
      <c r="E142" s="279" t="s">
        <v>72</v>
      </c>
      <c r="F142" s="6"/>
      <c r="G142" s="229"/>
      <c r="H142" s="16"/>
      <c r="I142" s="29"/>
      <c r="J142" s="29"/>
      <c r="K142" s="29"/>
      <c r="L142" s="105" t="s">
        <v>1663</v>
      </c>
      <c r="M142" s="81" t="s">
        <v>40</v>
      </c>
      <c r="N142" s="81" t="s">
        <v>41</v>
      </c>
      <c r="O142" s="81"/>
      <c r="P142" s="81" t="s">
        <v>42</v>
      </c>
      <c r="Q142" s="81">
        <v>85737445201</v>
      </c>
      <c r="R142" s="81">
        <v>166</v>
      </c>
      <c r="S142" s="81">
        <v>59</v>
      </c>
      <c r="T142" s="105" t="s">
        <v>1664</v>
      </c>
      <c r="U142" s="105" t="s">
        <v>1665</v>
      </c>
      <c r="V142" s="105" t="s">
        <v>1666</v>
      </c>
      <c r="W142" s="105" t="s">
        <v>66</v>
      </c>
      <c r="X142" s="105" t="s">
        <v>64</v>
      </c>
      <c r="Y142" s="105" t="s">
        <v>45</v>
      </c>
      <c r="Z142" s="105" t="s">
        <v>45</v>
      </c>
      <c r="AA142" s="105" t="s">
        <v>1667</v>
      </c>
      <c r="AB142" s="105" t="s">
        <v>1668</v>
      </c>
      <c r="AC142" s="81" t="s">
        <v>48</v>
      </c>
      <c r="AD142" s="81">
        <v>0</v>
      </c>
      <c r="AE142" s="81">
        <v>0</v>
      </c>
      <c r="AF142" s="81"/>
      <c r="AG142" s="81">
        <v>0</v>
      </c>
      <c r="AH142" s="81" t="s">
        <v>128</v>
      </c>
      <c r="AI142" s="81">
        <v>2018</v>
      </c>
      <c r="AJ142" s="81" t="s">
        <v>39</v>
      </c>
      <c r="AK142" s="99" t="s">
        <v>39</v>
      </c>
      <c r="AL142" s="143"/>
      <c r="AM142" s="105"/>
      <c r="AN142" s="105"/>
      <c r="AO142" s="105"/>
      <c r="AP142" s="81">
        <v>1</v>
      </c>
      <c r="AQ142" s="81"/>
      <c r="AR142" s="81"/>
      <c r="AS142" s="81"/>
      <c r="AT142" s="81" t="s">
        <v>116</v>
      </c>
      <c r="AU142" s="81" t="s">
        <v>117</v>
      </c>
      <c r="AV142" s="81"/>
      <c r="AW142" s="120">
        <v>43208</v>
      </c>
      <c r="AX142" s="105" t="s">
        <v>1669</v>
      </c>
      <c r="AY142" s="81">
        <v>2</v>
      </c>
      <c r="AZ142" s="81">
        <v>0</v>
      </c>
      <c r="BA142" s="81">
        <v>0</v>
      </c>
      <c r="BB142" s="81">
        <v>0</v>
      </c>
      <c r="BC142" s="81">
        <v>0</v>
      </c>
      <c r="BD142" s="81">
        <v>0</v>
      </c>
      <c r="BE142" s="100" t="s">
        <v>537</v>
      </c>
      <c r="BF142" s="102"/>
      <c r="BG142" s="103"/>
      <c r="BH142" s="103"/>
      <c r="BI142" s="103"/>
      <c r="BJ142" s="104"/>
      <c r="BK142" s="121">
        <v>33</v>
      </c>
      <c r="BL142" s="121">
        <v>71</v>
      </c>
      <c r="BM142" s="122">
        <v>104</v>
      </c>
      <c r="BN142" s="101"/>
      <c r="BO142" s="101" t="s">
        <v>120</v>
      </c>
      <c r="BP142" s="99" t="s">
        <v>39</v>
      </c>
      <c r="BQ142" s="73"/>
      <c r="BR142" s="73"/>
      <c r="BS142" s="73"/>
      <c r="BT142" s="73"/>
      <c r="BU142" s="73"/>
      <c r="BV142" s="73"/>
    </row>
    <row r="143" spans="1:79" ht="18" customHeight="1">
      <c r="A143" s="372">
        <f t="shared" si="1"/>
        <v>28</v>
      </c>
      <c r="B143" s="373" t="s">
        <v>1968</v>
      </c>
      <c r="C143" s="10">
        <v>20131303</v>
      </c>
      <c r="D143" s="383" t="s">
        <v>2325</v>
      </c>
      <c r="E143" s="279" t="s">
        <v>72</v>
      </c>
      <c r="F143" s="374"/>
      <c r="G143" s="34"/>
      <c r="H143" s="58"/>
      <c r="I143" s="36"/>
      <c r="J143" s="36"/>
      <c r="K143" s="36"/>
      <c r="L143" s="65" t="s">
        <v>1265</v>
      </c>
      <c r="M143" s="65" t="s">
        <v>40</v>
      </c>
      <c r="N143" s="65" t="s">
        <v>41</v>
      </c>
      <c r="O143" s="65">
        <v>0</v>
      </c>
      <c r="P143" s="65" t="s">
        <v>42</v>
      </c>
      <c r="Q143" s="65">
        <v>0</v>
      </c>
      <c r="R143" s="65">
        <v>183</v>
      </c>
      <c r="S143" s="65">
        <v>75</v>
      </c>
      <c r="T143" s="65" t="s">
        <v>1266</v>
      </c>
      <c r="U143" s="65" t="s">
        <v>1267</v>
      </c>
      <c r="V143" s="65" t="s">
        <v>1268</v>
      </c>
      <c r="W143" s="65" t="s">
        <v>55</v>
      </c>
      <c r="X143" s="65" t="s">
        <v>55</v>
      </c>
      <c r="Y143" s="65" t="s">
        <v>46</v>
      </c>
      <c r="Z143" s="65" t="s">
        <v>45</v>
      </c>
      <c r="AA143" s="65" t="s">
        <v>1269</v>
      </c>
      <c r="AB143" s="65" t="s">
        <v>50</v>
      </c>
      <c r="AC143" s="65" t="s">
        <v>51</v>
      </c>
      <c r="AD143" s="65">
        <v>0</v>
      </c>
      <c r="AE143" s="65">
        <v>0</v>
      </c>
      <c r="AF143" s="65"/>
      <c r="AG143" s="65">
        <v>0</v>
      </c>
      <c r="AH143" s="65" t="s">
        <v>114</v>
      </c>
      <c r="AI143" s="65">
        <v>0</v>
      </c>
      <c r="AJ143" s="65" t="s">
        <v>115</v>
      </c>
      <c r="AK143" s="80" t="s">
        <v>115</v>
      </c>
      <c r="AL143" s="65"/>
      <c r="AM143" s="65"/>
      <c r="AN143" s="65"/>
      <c r="AO143" s="65"/>
      <c r="AP143" s="65">
        <v>1</v>
      </c>
      <c r="AQ143" s="65"/>
      <c r="AR143" s="65"/>
      <c r="AS143" s="65"/>
      <c r="AT143" s="65" t="s">
        <v>116</v>
      </c>
      <c r="AU143" s="65" t="s">
        <v>117</v>
      </c>
      <c r="AV143" s="65" t="s">
        <v>115</v>
      </c>
      <c r="AW143" s="74">
        <v>43140</v>
      </c>
      <c r="AX143" s="65" t="s">
        <v>1270</v>
      </c>
      <c r="AY143" s="65">
        <v>1</v>
      </c>
      <c r="AZ143" s="65">
        <v>1</v>
      </c>
      <c r="BA143" s="65">
        <v>1</v>
      </c>
      <c r="BB143" s="65">
        <v>1</v>
      </c>
      <c r="BC143" s="65">
        <v>1</v>
      </c>
      <c r="BD143" s="65">
        <v>0</v>
      </c>
      <c r="BE143" s="75" t="s">
        <v>315</v>
      </c>
      <c r="BF143" s="78"/>
      <c r="BG143" s="78"/>
      <c r="BH143" s="78"/>
      <c r="BI143" s="78">
        <v>1</v>
      </c>
      <c r="BJ143" s="79"/>
      <c r="BK143" s="75">
        <v>53</v>
      </c>
      <c r="BL143" s="75">
        <v>62.8</v>
      </c>
      <c r="BM143" s="70">
        <v>115.8</v>
      </c>
      <c r="BN143" s="75" t="s">
        <v>1271</v>
      </c>
      <c r="BO143" s="75" t="s">
        <v>120</v>
      </c>
      <c r="BP143" s="75" t="s">
        <v>39</v>
      </c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73"/>
    </row>
    <row r="144" spans="1:79" ht="18" customHeight="1">
      <c r="A144" s="296">
        <v>29</v>
      </c>
      <c r="B144" s="290"/>
      <c r="C144" s="10">
        <v>20131304</v>
      </c>
      <c r="D144" s="383" t="s">
        <v>2326</v>
      </c>
      <c r="E144" s="279" t="s">
        <v>2161</v>
      </c>
      <c r="F144" s="6"/>
      <c r="G144" s="10"/>
      <c r="H144" s="16"/>
      <c r="I144" s="29"/>
      <c r="J144" s="29"/>
      <c r="K144" s="29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8"/>
      <c r="AX144" s="67"/>
      <c r="AY144" s="67"/>
      <c r="AZ144" s="67"/>
      <c r="BA144" s="67"/>
      <c r="BB144" s="67"/>
      <c r="BC144" s="67"/>
      <c r="BD144" s="67"/>
      <c r="BE144" s="69"/>
      <c r="BF144" s="69"/>
      <c r="BG144" s="69"/>
      <c r="BH144" s="69"/>
      <c r="BI144" s="69"/>
      <c r="BJ144" s="69"/>
      <c r="BK144" s="69"/>
      <c r="BL144" s="69"/>
      <c r="BM144" s="69"/>
      <c r="BN144" s="69"/>
      <c r="BO144" s="69"/>
      <c r="BP144" s="69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</row>
    <row r="145" spans="1:12" ht="18" customHeight="1">
      <c r="C145" s="336"/>
      <c r="D145" s="337"/>
      <c r="E145" s="338"/>
      <c r="F145" s="339"/>
      <c r="G145" s="340"/>
      <c r="H145" s="340"/>
      <c r="I145" s="340"/>
      <c r="J145" s="341"/>
      <c r="K145" s="341"/>
      <c r="L145" s="341"/>
    </row>
    <row r="146" spans="1:12" ht="18" customHeight="1">
      <c r="C146" s="466"/>
      <c r="D146" s="466"/>
      <c r="E146" s="466"/>
      <c r="H146" s="347" t="s">
        <v>2157</v>
      </c>
      <c r="I146" s="347"/>
      <c r="J146" s="347"/>
      <c r="K146" s="347"/>
      <c r="L146" s="347"/>
    </row>
    <row r="147" spans="1:12" ht="18" customHeight="1">
      <c r="A147" s="45"/>
      <c r="B147" s="7"/>
      <c r="C147" s="466" t="s">
        <v>2153</v>
      </c>
      <c r="D147" s="466"/>
      <c r="E147" s="466"/>
      <c r="F147" s="17"/>
      <c r="G147" s="17"/>
      <c r="H147" s="469" t="s">
        <v>2154</v>
      </c>
      <c r="I147" s="469"/>
      <c r="J147" s="469"/>
      <c r="K147" s="469"/>
      <c r="L147" s="469"/>
    </row>
    <row r="148" spans="1:12" ht="18" customHeight="1">
      <c r="A148" s="318"/>
      <c r="B148" s="7"/>
      <c r="C148" s="342"/>
      <c r="D148" s="343"/>
      <c r="E148" s="17"/>
      <c r="F148" s="344"/>
      <c r="G148" s="17"/>
      <c r="H148" s="17"/>
      <c r="I148" s="17"/>
    </row>
    <row r="149" spans="1:12" ht="18" customHeight="1">
      <c r="A149" s="318"/>
      <c r="B149" s="8"/>
      <c r="C149" s="342"/>
      <c r="D149" s="343"/>
      <c r="E149" s="17"/>
      <c r="F149" s="344"/>
      <c r="G149" s="17"/>
      <c r="H149" s="17"/>
      <c r="I149" s="17"/>
    </row>
    <row r="150" spans="1:12" ht="18" customHeight="1">
      <c r="A150" s="318"/>
      <c r="B150" s="8"/>
      <c r="C150" s="344"/>
      <c r="D150" s="345"/>
      <c r="E150" s="17"/>
      <c r="F150" s="344"/>
      <c r="G150" s="17"/>
      <c r="H150" s="17"/>
      <c r="I150" s="17"/>
    </row>
    <row r="151" spans="1:12" ht="18" customHeight="1">
      <c r="A151" s="318"/>
      <c r="B151" s="8"/>
      <c r="C151" s="466" t="s">
        <v>2155</v>
      </c>
      <c r="D151" s="466"/>
      <c r="E151" s="466"/>
      <c r="F151" s="346"/>
      <c r="G151" s="344"/>
      <c r="H151" s="466" t="s">
        <v>2156</v>
      </c>
      <c r="I151" s="466"/>
      <c r="J151" s="466"/>
      <c r="K151" s="466"/>
      <c r="L151" s="466"/>
    </row>
    <row r="152" spans="1:12" ht="18" customHeight="1">
      <c r="I152" s="379" t="s">
        <v>2158</v>
      </c>
      <c r="J152" s="379"/>
    </row>
    <row r="153" spans="1:12" ht="18" customHeight="1">
      <c r="A153" s="453" t="s">
        <v>2688</v>
      </c>
      <c r="B153" s="453"/>
      <c r="C153" s="453"/>
      <c r="D153" s="453"/>
      <c r="E153" s="453"/>
      <c r="F153" s="453"/>
      <c r="G153" s="453"/>
      <c r="H153" s="453"/>
      <c r="I153" s="453"/>
      <c r="J153" s="453"/>
      <c r="K153" s="453"/>
      <c r="L153" s="453"/>
    </row>
    <row r="154" spans="1:12" ht="18" customHeight="1">
      <c r="A154" s="453" t="s">
        <v>2690</v>
      </c>
      <c r="B154" s="453"/>
      <c r="C154" s="453"/>
      <c r="D154" s="453"/>
      <c r="E154" s="453"/>
      <c r="F154" s="453"/>
      <c r="G154" s="453"/>
      <c r="H154" s="453"/>
      <c r="I154" s="453"/>
      <c r="J154" s="453"/>
      <c r="K154" s="453"/>
      <c r="L154" s="453"/>
    </row>
    <row r="155" spans="1:12" ht="18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2" ht="18" customHeight="1">
      <c r="A156" s="19" t="s">
        <v>1</v>
      </c>
      <c r="B156" s="20" t="s">
        <v>28</v>
      </c>
      <c r="C156" s="25" t="s">
        <v>28</v>
      </c>
      <c r="F156" s="21"/>
      <c r="G156" s="22"/>
      <c r="H156" s="22" t="s">
        <v>2</v>
      </c>
      <c r="I156" s="22"/>
      <c r="J156" s="21" t="s">
        <v>3</v>
      </c>
      <c r="K156" s="63">
        <v>1</v>
      </c>
    </row>
    <row r="157" spans="1:12" ht="18" customHeight="1">
      <c r="A157" s="19" t="s">
        <v>35</v>
      </c>
      <c r="B157" s="20" t="s">
        <v>30</v>
      </c>
      <c r="C157" s="25" t="s">
        <v>30</v>
      </c>
      <c r="F157" s="22"/>
      <c r="G157" s="22"/>
      <c r="H157" s="22" t="s">
        <v>4</v>
      </c>
      <c r="I157" s="22"/>
      <c r="J157" s="21" t="s">
        <v>3</v>
      </c>
      <c r="K157" s="22"/>
    </row>
    <row r="158" spans="1:12" ht="18" customHeight="1">
      <c r="A158" s="19" t="s">
        <v>5</v>
      </c>
      <c r="B158" s="23" t="s">
        <v>32</v>
      </c>
      <c r="C158" s="28" t="s">
        <v>32</v>
      </c>
      <c r="F158" s="22"/>
      <c r="G158" s="22"/>
      <c r="H158" s="22" t="s">
        <v>7</v>
      </c>
      <c r="I158" s="22"/>
      <c r="J158" s="21" t="s">
        <v>3</v>
      </c>
      <c r="K158" s="22"/>
    </row>
    <row r="159" spans="1:12" ht="18" customHeight="1">
      <c r="A159" s="22"/>
      <c r="B159" s="22"/>
      <c r="C159" s="22"/>
      <c r="D159" s="22"/>
      <c r="E159" s="22"/>
      <c r="F159" s="22"/>
      <c r="G159" s="22"/>
      <c r="H159" s="22" t="s">
        <v>8</v>
      </c>
      <c r="I159" s="22"/>
      <c r="J159" s="21" t="s">
        <v>3</v>
      </c>
      <c r="K159" s="22"/>
    </row>
    <row r="160" spans="1:12" ht="18" customHeight="1">
      <c r="A160" s="461" t="s">
        <v>9</v>
      </c>
      <c r="B160" s="461" t="s">
        <v>27</v>
      </c>
      <c r="C160" s="463" t="s">
        <v>27</v>
      </c>
      <c r="D160" s="461" t="s">
        <v>10</v>
      </c>
      <c r="E160" s="461" t="s">
        <v>2142</v>
      </c>
      <c r="F160" s="348"/>
      <c r="G160" s="467" t="s">
        <v>2143</v>
      </c>
      <c r="H160" s="467"/>
      <c r="I160" s="467"/>
      <c r="J160" s="467"/>
      <c r="K160" s="467"/>
    </row>
    <row r="161" spans="1:74" ht="18" customHeight="1">
      <c r="A161" s="461"/>
      <c r="B161" s="461"/>
      <c r="C161" s="463"/>
      <c r="D161" s="461"/>
      <c r="E161" s="461"/>
      <c r="F161" s="349" t="s">
        <v>2144</v>
      </c>
      <c r="G161" s="465" t="s">
        <v>2145</v>
      </c>
      <c r="H161" s="465"/>
      <c r="I161" s="465"/>
      <c r="J161" s="468" t="s">
        <v>2146</v>
      </c>
      <c r="K161" s="468"/>
    </row>
    <row r="162" spans="1:74" ht="18" customHeight="1">
      <c r="A162" s="461"/>
      <c r="B162" s="461"/>
      <c r="C162" s="463"/>
      <c r="D162" s="461"/>
      <c r="E162" s="461"/>
      <c r="F162" s="349" t="s">
        <v>2147</v>
      </c>
      <c r="G162" s="350" t="s">
        <v>2148</v>
      </c>
      <c r="H162" s="351" t="s">
        <v>2149</v>
      </c>
      <c r="I162" s="352" t="s">
        <v>2150</v>
      </c>
      <c r="J162" s="468"/>
      <c r="K162" s="468"/>
    </row>
    <row r="163" spans="1:74" ht="18" customHeight="1">
      <c r="A163" s="461"/>
      <c r="B163" s="461"/>
      <c r="C163" s="463"/>
      <c r="D163" s="461"/>
      <c r="E163" s="461"/>
      <c r="F163" s="349"/>
      <c r="G163" s="353">
        <v>0.2</v>
      </c>
      <c r="H163" s="354">
        <v>0.3</v>
      </c>
      <c r="I163" s="355">
        <v>0.5</v>
      </c>
      <c r="J163" s="352" t="s">
        <v>2151</v>
      </c>
      <c r="K163" s="352" t="s">
        <v>2152</v>
      </c>
      <c r="M163" s="51"/>
      <c r="N163" s="51"/>
      <c r="O163" s="51"/>
      <c r="P163" s="51"/>
    </row>
    <row r="164" spans="1:74" ht="18" customHeight="1">
      <c r="A164" s="277">
        <v>1</v>
      </c>
      <c r="B164" s="280" t="s">
        <v>1945</v>
      </c>
      <c r="C164" s="361">
        <v>20131090</v>
      </c>
      <c r="D164" s="383" t="s">
        <v>2328</v>
      </c>
      <c r="E164" s="295" t="s">
        <v>2161</v>
      </c>
      <c r="G164" s="357"/>
      <c r="H164" s="16"/>
      <c r="I164" s="50"/>
      <c r="J164" s="317"/>
      <c r="K164" s="317"/>
      <c r="L164" s="95" t="s">
        <v>1028</v>
      </c>
      <c r="M164" s="75" t="s">
        <v>40</v>
      </c>
      <c r="N164" s="75" t="s">
        <v>41</v>
      </c>
      <c r="O164" s="75">
        <v>5171035605000010</v>
      </c>
      <c r="P164" s="75" t="s">
        <v>42</v>
      </c>
      <c r="Q164" s="75">
        <v>85738673422</v>
      </c>
      <c r="R164" s="75">
        <v>156</v>
      </c>
      <c r="S164" s="75">
        <v>66</v>
      </c>
      <c r="T164" s="95" t="s">
        <v>1029</v>
      </c>
      <c r="U164" s="95" t="s">
        <v>1030</v>
      </c>
      <c r="V164" s="95" t="s">
        <v>1031</v>
      </c>
      <c r="W164" s="95" t="s">
        <v>43</v>
      </c>
      <c r="X164" s="95" t="s">
        <v>44</v>
      </c>
      <c r="Y164" s="95" t="s">
        <v>45</v>
      </c>
      <c r="Z164" s="95" t="s">
        <v>46</v>
      </c>
      <c r="AA164" s="95" t="s">
        <v>1032</v>
      </c>
      <c r="AB164" s="95" t="s">
        <v>1033</v>
      </c>
      <c r="AC164" s="75" t="s">
        <v>51</v>
      </c>
      <c r="AD164" s="75">
        <v>0</v>
      </c>
      <c r="AE164" s="75">
        <v>0</v>
      </c>
      <c r="AF164" s="75"/>
      <c r="AG164" s="75">
        <v>0</v>
      </c>
      <c r="AH164" s="75" t="s">
        <v>114</v>
      </c>
      <c r="AI164" s="75">
        <v>0</v>
      </c>
      <c r="AJ164" s="75" t="s">
        <v>39</v>
      </c>
      <c r="AK164" s="75" t="s">
        <v>39</v>
      </c>
      <c r="AL164" s="95"/>
      <c r="AM164" s="95"/>
      <c r="AN164" s="95"/>
      <c r="AO164" s="95"/>
      <c r="AP164" s="75">
        <v>1</v>
      </c>
      <c r="AQ164" s="75"/>
      <c r="AR164" s="75"/>
      <c r="AS164" s="75"/>
      <c r="AT164" s="75" t="s">
        <v>116</v>
      </c>
      <c r="AU164" s="75" t="s">
        <v>117</v>
      </c>
      <c r="AV164" s="75"/>
      <c r="AW164" s="97">
        <v>43181</v>
      </c>
      <c r="AX164" s="95" t="s">
        <v>1034</v>
      </c>
      <c r="AY164" s="75">
        <v>2</v>
      </c>
      <c r="AZ164" s="75">
        <v>0</v>
      </c>
      <c r="BA164" s="75">
        <v>1</v>
      </c>
      <c r="BB164" s="75">
        <v>1</v>
      </c>
      <c r="BC164" s="75">
        <v>1</v>
      </c>
      <c r="BD164" s="75">
        <v>0</v>
      </c>
      <c r="BE164" s="86"/>
      <c r="BF164" s="86" t="s">
        <v>298</v>
      </c>
      <c r="BG164" s="72"/>
      <c r="BH164" s="72"/>
      <c r="BI164" s="72"/>
      <c r="BJ164" s="72"/>
      <c r="BK164" s="90">
        <v>36</v>
      </c>
      <c r="BL164" s="90">
        <v>37</v>
      </c>
      <c r="BM164" s="72">
        <v>73</v>
      </c>
      <c r="BN164" s="72" t="s">
        <v>1035</v>
      </c>
      <c r="BO164" s="72" t="s">
        <v>120</v>
      </c>
      <c r="BP164" s="75" t="s">
        <v>39</v>
      </c>
      <c r="BQ164" s="73"/>
      <c r="BR164" s="73"/>
      <c r="BS164" s="73"/>
      <c r="BT164" s="73"/>
      <c r="BU164" s="73"/>
      <c r="BV164" s="73"/>
    </row>
    <row r="165" spans="1:74" ht="18" customHeight="1">
      <c r="A165" s="277">
        <f t="shared" ref="A165:A194" si="2">+A164+1</f>
        <v>2</v>
      </c>
      <c r="B165" s="283" t="s">
        <v>1946</v>
      </c>
      <c r="C165" s="10">
        <v>20131091</v>
      </c>
      <c r="D165" s="383" t="s">
        <v>2329</v>
      </c>
      <c r="E165" s="285" t="s">
        <v>2161</v>
      </c>
      <c r="F165" s="6"/>
      <c r="G165" s="230"/>
      <c r="H165" s="16"/>
      <c r="I165" s="49"/>
      <c r="J165" s="314"/>
      <c r="K165" s="314"/>
      <c r="L165" s="95" t="s">
        <v>1036</v>
      </c>
      <c r="M165" s="75" t="s">
        <v>40</v>
      </c>
      <c r="N165" s="75" t="s">
        <v>41</v>
      </c>
      <c r="O165" s="75">
        <v>5103045403010000</v>
      </c>
      <c r="P165" s="75" t="s">
        <v>42</v>
      </c>
      <c r="Q165" s="75">
        <v>83835357744</v>
      </c>
      <c r="R165" s="75">
        <v>171</v>
      </c>
      <c r="S165" s="75">
        <v>46</v>
      </c>
      <c r="T165" s="95" t="s">
        <v>1037</v>
      </c>
      <c r="U165" s="95" t="s">
        <v>1038</v>
      </c>
      <c r="V165" s="95" t="s">
        <v>1039</v>
      </c>
      <c r="W165" s="95" t="s">
        <v>64</v>
      </c>
      <c r="X165" s="95" t="s">
        <v>64</v>
      </c>
      <c r="Y165" s="95" t="s">
        <v>45</v>
      </c>
      <c r="Z165" s="95" t="s">
        <v>45</v>
      </c>
      <c r="AA165" s="95" t="s">
        <v>1040</v>
      </c>
      <c r="AB165" s="95" t="s">
        <v>61</v>
      </c>
      <c r="AC165" s="75" t="s">
        <v>48</v>
      </c>
      <c r="AD165" s="75">
        <v>0</v>
      </c>
      <c r="AE165" s="75">
        <v>0</v>
      </c>
      <c r="AF165" s="75"/>
      <c r="AG165" s="75">
        <v>0</v>
      </c>
      <c r="AH165" s="75" t="s">
        <v>128</v>
      </c>
      <c r="AI165" s="75">
        <v>0</v>
      </c>
      <c r="AJ165" s="75" t="s">
        <v>39</v>
      </c>
      <c r="AK165" s="75" t="s">
        <v>39</v>
      </c>
      <c r="AL165" s="95"/>
      <c r="AM165" s="95"/>
      <c r="AN165" s="95"/>
      <c r="AO165" s="95"/>
      <c r="AP165" s="75">
        <v>1</v>
      </c>
      <c r="AQ165" s="75"/>
      <c r="AR165" s="75"/>
      <c r="AS165" s="75"/>
      <c r="AT165" s="75" t="s">
        <v>116</v>
      </c>
      <c r="AU165" s="75" t="s">
        <v>117</v>
      </c>
      <c r="AV165" s="75"/>
      <c r="AW165" s="97">
        <v>43208</v>
      </c>
      <c r="AX165" s="95" t="s">
        <v>1041</v>
      </c>
      <c r="AY165" s="75">
        <v>2</v>
      </c>
      <c r="AZ165" s="75">
        <v>0</v>
      </c>
      <c r="BA165" s="75">
        <v>1</v>
      </c>
      <c r="BB165" s="75">
        <v>1</v>
      </c>
      <c r="BC165" s="75">
        <v>1</v>
      </c>
      <c r="BD165" s="75">
        <v>0</v>
      </c>
      <c r="BE165" s="86" t="s">
        <v>358</v>
      </c>
      <c r="BF165" s="86"/>
      <c r="BG165" s="72"/>
      <c r="BH165" s="72"/>
      <c r="BI165" s="72"/>
      <c r="BJ165" s="72"/>
      <c r="BK165" s="90">
        <v>36</v>
      </c>
      <c r="BL165" s="90">
        <v>74.2</v>
      </c>
      <c r="BM165" s="72">
        <v>110.2</v>
      </c>
      <c r="BN165" s="72"/>
      <c r="BO165" s="72" t="s">
        <v>120</v>
      </c>
      <c r="BP165" s="75" t="s">
        <v>39</v>
      </c>
      <c r="BQ165" s="73"/>
      <c r="BR165" s="73"/>
      <c r="BS165" s="73"/>
      <c r="BT165" s="73"/>
      <c r="BU165" s="73"/>
      <c r="BV165" s="73"/>
    </row>
    <row r="166" spans="1:74" ht="18" customHeight="1">
      <c r="A166" s="277">
        <f t="shared" si="2"/>
        <v>3</v>
      </c>
      <c r="B166" s="289" t="s">
        <v>1947</v>
      </c>
      <c r="C166" s="361">
        <v>20131092</v>
      </c>
      <c r="D166" s="383" t="s">
        <v>2330</v>
      </c>
      <c r="E166" s="290" t="s">
        <v>2161</v>
      </c>
      <c r="F166" s="6"/>
      <c r="G166" s="230"/>
      <c r="H166" s="16"/>
      <c r="I166" s="29"/>
      <c r="J166" s="29"/>
      <c r="K166" s="29"/>
      <c r="L166" s="75"/>
      <c r="M166" s="95" t="s">
        <v>1042</v>
      </c>
      <c r="N166" s="75" t="s">
        <v>40</v>
      </c>
      <c r="O166" s="75" t="s">
        <v>41</v>
      </c>
      <c r="P166" s="118">
        <v>5.2710499999999997E+20</v>
      </c>
      <c r="Q166" s="75" t="s">
        <v>42</v>
      </c>
      <c r="R166" s="127">
        <v>81236685399</v>
      </c>
      <c r="S166" s="75">
        <v>155</v>
      </c>
      <c r="T166" s="75">
        <v>48</v>
      </c>
      <c r="U166" s="95" t="s">
        <v>1043</v>
      </c>
      <c r="V166" s="95" t="s">
        <v>1044</v>
      </c>
      <c r="W166" s="95" t="s">
        <v>1045</v>
      </c>
      <c r="X166" s="86" t="s">
        <v>52</v>
      </c>
      <c r="Y166" s="86" t="s">
        <v>52</v>
      </c>
      <c r="Z166" s="86" t="s">
        <v>1046</v>
      </c>
      <c r="AA166" s="86" t="s">
        <v>1046</v>
      </c>
      <c r="AB166" s="95" t="s">
        <v>325</v>
      </c>
      <c r="AC166" s="95" t="s">
        <v>1047</v>
      </c>
      <c r="AD166" s="75" t="s">
        <v>48</v>
      </c>
      <c r="AE166" s="75">
        <v>0</v>
      </c>
      <c r="AF166" s="75">
        <v>0</v>
      </c>
      <c r="AG166" s="75"/>
      <c r="AH166" s="75">
        <v>0</v>
      </c>
      <c r="AI166" s="75" t="s">
        <v>114</v>
      </c>
      <c r="AJ166" s="75">
        <v>2018</v>
      </c>
      <c r="AK166" s="75" t="s">
        <v>39</v>
      </c>
      <c r="AL166" s="75" t="s">
        <v>62</v>
      </c>
      <c r="AM166" s="95"/>
      <c r="AN166" s="95"/>
      <c r="AO166" s="95"/>
      <c r="AP166" s="95"/>
      <c r="AQ166" s="75">
        <v>1</v>
      </c>
      <c r="AR166" s="75"/>
      <c r="AS166" s="75"/>
      <c r="AT166" s="75"/>
      <c r="AU166" s="75" t="s">
        <v>116</v>
      </c>
      <c r="AV166" s="75" t="s">
        <v>117</v>
      </c>
      <c r="AW166" s="75"/>
      <c r="AX166" s="97">
        <v>43291</v>
      </c>
      <c r="AY166" s="95"/>
      <c r="AZ166" s="75">
        <v>3</v>
      </c>
      <c r="BA166" s="75">
        <v>0</v>
      </c>
      <c r="BB166" s="75">
        <v>0</v>
      </c>
      <c r="BC166" s="75">
        <v>0</v>
      </c>
      <c r="BD166" s="75">
        <v>0</v>
      </c>
      <c r="BE166" s="75">
        <v>0</v>
      </c>
      <c r="BF166" s="75"/>
      <c r="BG166" s="75"/>
      <c r="BH166" s="75"/>
      <c r="BI166" s="86"/>
      <c r="BJ166" s="86" t="s">
        <v>204</v>
      </c>
      <c r="BK166" s="90">
        <v>36</v>
      </c>
      <c r="BL166" s="90">
        <v>70</v>
      </c>
      <c r="BM166" s="72">
        <f t="shared" ref="BM166:BM171" si="3">BK166+BL166</f>
        <v>106</v>
      </c>
      <c r="BN166" s="72"/>
      <c r="BO166" s="72" t="str">
        <f t="shared" ref="BO166:BO171" si="4">IF(BM166&lt;95,"TIDAK LULUS",IF(BM166&gt;=95,"LULUS"))</f>
        <v>LULUS</v>
      </c>
      <c r="BP166" s="90" t="s">
        <v>39</v>
      </c>
      <c r="BQ166" s="73"/>
      <c r="BR166" s="73"/>
      <c r="BS166" s="73"/>
      <c r="BT166" s="73"/>
      <c r="BU166" s="73"/>
      <c r="BV166" s="73"/>
    </row>
    <row r="167" spans="1:74" ht="18" customHeight="1">
      <c r="A167" s="277">
        <f t="shared" si="2"/>
        <v>4</v>
      </c>
      <c r="B167" s="286" t="s">
        <v>1960</v>
      </c>
      <c r="C167" s="10">
        <v>20131093</v>
      </c>
      <c r="D167" s="383" t="s">
        <v>2331</v>
      </c>
      <c r="E167" s="279" t="s">
        <v>2161</v>
      </c>
      <c r="F167" s="6"/>
      <c r="G167" s="230"/>
      <c r="H167" s="16"/>
      <c r="I167" s="33"/>
      <c r="J167" s="33"/>
      <c r="K167" s="33"/>
      <c r="L167" s="75"/>
      <c r="M167" s="86"/>
      <c r="N167" s="75"/>
      <c r="O167" s="75"/>
      <c r="P167" s="118"/>
      <c r="Q167" s="75"/>
      <c r="R167" s="75"/>
      <c r="S167" s="75"/>
      <c r="T167" s="75"/>
      <c r="U167" s="86"/>
      <c r="V167" s="86"/>
      <c r="W167" s="86"/>
      <c r="X167" s="86"/>
      <c r="Y167" s="86"/>
      <c r="Z167" s="86"/>
      <c r="AA167" s="86"/>
      <c r="AB167" s="86"/>
      <c r="AC167" s="86"/>
      <c r="AD167" s="75"/>
      <c r="AE167" s="75"/>
      <c r="AF167" s="75"/>
      <c r="AG167" s="75"/>
      <c r="AH167" s="75"/>
      <c r="AI167" s="75"/>
      <c r="AJ167" s="75"/>
      <c r="AK167" s="75"/>
      <c r="AL167" s="75"/>
      <c r="AM167" s="86"/>
      <c r="AN167" s="86"/>
      <c r="AO167" s="86"/>
      <c r="AP167" s="86"/>
      <c r="AQ167" s="75"/>
      <c r="AR167" s="75"/>
      <c r="AS167" s="75"/>
      <c r="AT167" s="75"/>
      <c r="AU167" s="75"/>
      <c r="AV167" s="75"/>
      <c r="AW167" s="75"/>
      <c r="AX167" s="97"/>
      <c r="AY167" s="86"/>
      <c r="AZ167" s="75"/>
      <c r="BA167" s="75"/>
      <c r="BB167" s="75"/>
      <c r="BC167" s="75"/>
      <c r="BD167" s="75"/>
      <c r="BE167" s="75"/>
      <c r="BF167" s="75"/>
      <c r="BG167" s="75"/>
      <c r="BH167" s="75"/>
      <c r="BI167" s="86"/>
      <c r="BJ167" s="86"/>
      <c r="BK167" s="90"/>
      <c r="BL167" s="90"/>
      <c r="BM167" s="72"/>
      <c r="BN167" s="72"/>
      <c r="BO167" s="72"/>
      <c r="BP167" s="90"/>
      <c r="BQ167" s="73"/>
      <c r="BR167" s="73"/>
      <c r="BS167" s="73"/>
      <c r="BT167" s="73"/>
      <c r="BU167" s="73"/>
      <c r="BV167" s="73"/>
    </row>
    <row r="168" spans="1:74" ht="18" customHeight="1">
      <c r="A168" s="277">
        <f t="shared" si="2"/>
        <v>5</v>
      </c>
      <c r="B168" s="286" t="s">
        <v>1948</v>
      </c>
      <c r="C168" s="361">
        <v>20131094</v>
      </c>
      <c r="D168" s="383" t="s">
        <v>2332</v>
      </c>
      <c r="E168" s="288" t="s">
        <v>2161</v>
      </c>
      <c r="F168" s="6"/>
      <c r="G168" s="230"/>
      <c r="H168" s="16"/>
      <c r="I168" s="33"/>
      <c r="J168" s="33"/>
      <c r="K168" s="33"/>
      <c r="L168" s="75"/>
      <c r="M168" s="95" t="s">
        <v>1048</v>
      </c>
      <c r="N168" s="75" t="s">
        <v>40</v>
      </c>
      <c r="O168" s="75" t="s">
        <v>41</v>
      </c>
      <c r="P168" s="118">
        <v>5.1710099999999997E+20</v>
      </c>
      <c r="Q168" s="75" t="s">
        <v>42</v>
      </c>
      <c r="R168" s="127" t="s">
        <v>1049</v>
      </c>
      <c r="S168" s="75">
        <v>160</v>
      </c>
      <c r="T168" s="75">
        <v>60</v>
      </c>
      <c r="U168" s="95" t="s">
        <v>1050</v>
      </c>
      <c r="V168" s="95" t="s">
        <v>1051</v>
      </c>
      <c r="W168" s="95" t="s">
        <v>1052</v>
      </c>
      <c r="X168" s="95" t="s">
        <v>52</v>
      </c>
      <c r="Y168" s="95" t="s">
        <v>52</v>
      </c>
      <c r="Z168" s="86" t="s">
        <v>45</v>
      </c>
      <c r="AA168" s="86" t="s">
        <v>45</v>
      </c>
      <c r="AB168" s="95" t="s">
        <v>1053</v>
      </c>
      <c r="AC168" s="95" t="s">
        <v>50</v>
      </c>
      <c r="AD168" s="75" t="s">
        <v>51</v>
      </c>
      <c r="AE168" s="75">
        <v>0</v>
      </c>
      <c r="AF168" s="75">
        <v>0</v>
      </c>
      <c r="AG168" s="75"/>
      <c r="AH168" s="75">
        <v>0</v>
      </c>
      <c r="AI168" s="75" t="s">
        <v>138</v>
      </c>
      <c r="AJ168" s="75">
        <v>2018</v>
      </c>
      <c r="AK168" s="75" t="s">
        <v>39</v>
      </c>
      <c r="AL168" s="75" t="s">
        <v>39</v>
      </c>
      <c r="AM168" s="95"/>
      <c r="AN168" s="95"/>
      <c r="AO168" s="95"/>
      <c r="AP168" s="95"/>
      <c r="AQ168" s="75">
        <v>1</v>
      </c>
      <c r="AR168" s="75"/>
      <c r="AS168" s="75"/>
      <c r="AT168" s="75"/>
      <c r="AU168" s="75" t="s">
        <v>116</v>
      </c>
      <c r="AV168" s="75" t="s">
        <v>117</v>
      </c>
      <c r="AW168" s="95"/>
      <c r="AX168" s="126"/>
      <c r="AY168" s="95"/>
      <c r="AZ168" s="75">
        <v>3</v>
      </c>
      <c r="BA168" s="75">
        <v>0</v>
      </c>
      <c r="BB168" s="75">
        <v>0</v>
      </c>
      <c r="BC168" s="75">
        <v>0</v>
      </c>
      <c r="BD168" s="75">
        <v>0</v>
      </c>
      <c r="BE168" s="75">
        <v>0</v>
      </c>
      <c r="BF168" s="75"/>
      <c r="BG168" s="75"/>
      <c r="BH168" s="75"/>
      <c r="BI168" s="86"/>
      <c r="BJ168" s="86" t="s">
        <v>186</v>
      </c>
      <c r="BK168" s="90">
        <v>35</v>
      </c>
      <c r="BL168" s="90">
        <v>84</v>
      </c>
      <c r="BM168" s="72">
        <f t="shared" si="3"/>
        <v>119</v>
      </c>
      <c r="BN168" s="72"/>
      <c r="BO168" s="72" t="str">
        <f t="shared" si="4"/>
        <v>LULUS</v>
      </c>
      <c r="BP168" s="90" t="s">
        <v>39</v>
      </c>
      <c r="BQ168" s="73"/>
      <c r="BR168" s="73"/>
      <c r="BS168" s="73"/>
      <c r="BT168" s="73"/>
      <c r="BU168" s="73"/>
      <c r="BV168" s="73"/>
    </row>
    <row r="169" spans="1:74" ht="18" customHeight="1">
      <c r="A169" s="277">
        <f t="shared" si="2"/>
        <v>6</v>
      </c>
      <c r="B169" s="284" t="s">
        <v>1949</v>
      </c>
      <c r="C169" s="10">
        <v>20131095</v>
      </c>
      <c r="D169" s="383" t="s">
        <v>2333</v>
      </c>
      <c r="E169" s="288" t="s">
        <v>2161</v>
      </c>
      <c r="F169" s="6"/>
      <c r="G169" s="230"/>
      <c r="H169" s="16"/>
      <c r="I169" s="33"/>
      <c r="J169" s="33"/>
      <c r="K169" s="33"/>
      <c r="L169" s="75"/>
      <c r="M169" s="95" t="s">
        <v>1054</v>
      </c>
      <c r="N169" s="75" t="s">
        <v>40</v>
      </c>
      <c r="O169" s="75" t="s">
        <v>41</v>
      </c>
      <c r="P169" s="118">
        <v>5.2710499999999997E+20</v>
      </c>
      <c r="Q169" s="75" t="s">
        <v>42</v>
      </c>
      <c r="R169" s="127">
        <v>85847603977</v>
      </c>
      <c r="S169" s="75">
        <v>164</v>
      </c>
      <c r="T169" s="75">
        <v>59</v>
      </c>
      <c r="U169" s="95" t="s">
        <v>1055</v>
      </c>
      <c r="V169" s="95" t="s">
        <v>1056</v>
      </c>
      <c r="W169" s="95" t="s">
        <v>1057</v>
      </c>
      <c r="X169" s="86" t="s">
        <v>52</v>
      </c>
      <c r="Y169" s="86" t="s">
        <v>52</v>
      </c>
      <c r="Z169" s="86" t="s">
        <v>46</v>
      </c>
      <c r="AA169" s="75" t="s">
        <v>45</v>
      </c>
      <c r="AB169" s="95" t="s">
        <v>1058</v>
      </c>
      <c r="AC169" s="95" t="s">
        <v>1059</v>
      </c>
      <c r="AD169" s="75" t="s">
        <v>51</v>
      </c>
      <c r="AE169" s="75">
        <v>0</v>
      </c>
      <c r="AF169" s="75">
        <v>0</v>
      </c>
      <c r="AG169" s="75"/>
      <c r="AH169" s="75">
        <v>0</v>
      </c>
      <c r="AI169" s="75" t="s">
        <v>114</v>
      </c>
      <c r="AJ169" s="75">
        <v>2018</v>
      </c>
      <c r="AK169" s="75" t="s">
        <v>39</v>
      </c>
      <c r="AL169" s="75" t="s">
        <v>65</v>
      </c>
      <c r="AM169" s="95"/>
      <c r="AN169" s="95"/>
      <c r="AO169" s="95"/>
      <c r="AP169" s="95"/>
      <c r="AQ169" s="75">
        <v>1</v>
      </c>
      <c r="AR169" s="75"/>
      <c r="AS169" s="75"/>
      <c r="AT169" s="75"/>
      <c r="AU169" s="75" t="s">
        <v>116</v>
      </c>
      <c r="AV169" s="75" t="s">
        <v>117</v>
      </c>
      <c r="AW169" s="75"/>
      <c r="AX169" s="97">
        <v>43291</v>
      </c>
      <c r="AY169" s="95"/>
      <c r="AZ169" s="75">
        <v>3</v>
      </c>
      <c r="BA169" s="75">
        <v>0</v>
      </c>
      <c r="BB169" s="75">
        <v>0</v>
      </c>
      <c r="BC169" s="75">
        <v>0</v>
      </c>
      <c r="BD169" s="75">
        <v>0</v>
      </c>
      <c r="BE169" s="75">
        <v>0</v>
      </c>
      <c r="BF169" s="75"/>
      <c r="BG169" s="75"/>
      <c r="BH169" s="75"/>
      <c r="BI169" s="86" t="s">
        <v>437</v>
      </c>
      <c r="BJ169" s="86"/>
      <c r="BK169" s="90">
        <v>35</v>
      </c>
      <c r="BL169" s="90">
        <v>80</v>
      </c>
      <c r="BM169" s="72">
        <f t="shared" si="3"/>
        <v>115</v>
      </c>
      <c r="BN169" s="72"/>
      <c r="BO169" s="72" t="str">
        <f t="shared" si="4"/>
        <v>LULUS</v>
      </c>
      <c r="BP169" s="90" t="s">
        <v>39</v>
      </c>
      <c r="BQ169" s="73"/>
      <c r="BR169" s="73"/>
      <c r="BS169" s="73"/>
      <c r="BT169" s="73"/>
      <c r="BU169" s="73"/>
      <c r="BV169" s="73"/>
    </row>
    <row r="170" spans="1:74" ht="18" customHeight="1">
      <c r="A170" s="277">
        <f t="shared" si="2"/>
        <v>7</v>
      </c>
      <c r="B170" s="292">
        <v>20191240008</v>
      </c>
      <c r="C170" s="361">
        <v>20131096</v>
      </c>
      <c r="D170" s="383" t="s">
        <v>2334</v>
      </c>
      <c r="E170" s="308" t="s">
        <v>2161</v>
      </c>
      <c r="F170" s="6"/>
      <c r="G170" s="230"/>
      <c r="H170" s="16"/>
      <c r="I170" s="33"/>
      <c r="J170" s="33"/>
      <c r="K170" s="33"/>
      <c r="L170" s="86" t="s">
        <v>314</v>
      </c>
      <c r="M170" s="86" t="s">
        <v>1060</v>
      </c>
      <c r="N170" s="75" t="s">
        <v>40</v>
      </c>
      <c r="O170" s="75" t="s">
        <v>41</v>
      </c>
      <c r="P170" s="118">
        <v>1805210000000000</v>
      </c>
      <c r="Q170" s="75" t="s">
        <v>42</v>
      </c>
      <c r="R170" s="75">
        <v>82269793355</v>
      </c>
      <c r="S170" s="75">
        <v>155</v>
      </c>
      <c r="T170" s="75">
        <v>45</v>
      </c>
      <c r="U170" s="86" t="s">
        <v>1061</v>
      </c>
      <c r="V170" s="86" t="s">
        <v>1062</v>
      </c>
      <c r="W170" s="86" t="s">
        <v>1063</v>
      </c>
      <c r="X170" s="86" t="s">
        <v>43</v>
      </c>
      <c r="Y170" s="86" t="s">
        <v>52</v>
      </c>
      <c r="Z170" s="86" t="s">
        <v>57</v>
      </c>
      <c r="AA170" s="86" t="s">
        <v>57</v>
      </c>
      <c r="AB170" s="86" t="s">
        <v>1064</v>
      </c>
      <c r="AC170" s="86" t="s">
        <v>1065</v>
      </c>
      <c r="AD170" s="75" t="s">
        <v>51</v>
      </c>
      <c r="AE170" s="75">
        <v>0</v>
      </c>
      <c r="AF170" s="75">
        <v>0</v>
      </c>
      <c r="AG170" s="75"/>
      <c r="AH170" s="75">
        <v>0</v>
      </c>
      <c r="AI170" s="75" t="s">
        <v>138</v>
      </c>
      <c r="AJ170" s="75">
        <v>0</v>
      </c>
      <c r="AK170" s="75" t="s">
        <v>39</v>
      </c>
      <c r="AL170" s="75" t="s">
        <v>65</v>
      </c>
      <c r="AM170" s="75"/>
      <c r="AN170" s="75"/>
      <c r="AO170" s="75"/>
      <c r="AP170" s="75"/>
      <c r="AQ170" s="75">
        <v>1</v>
      </c>
      <c r="AR170" s="75"/>
      <c r="AS170" s="75"/>
      <c r="AT170" s="75"/>
      <c r="AU170" s="75" t="s">
        <v>116</v>
      </c>
      <c r="AV170" s="75" t="s">
        <v>117</v>
      </c>
      <c r="AW170" s="75"/>
      <c r="AX170" s="97">
        <v>43297</v>
      </c>
      <c r="AY170" s="86" t="s">
        <v>1066</v>
      </c>
      <c r="AZ170" s="75">
        <v>3</v>
      </c>
      <c r="BA170" s="75">
        <v>0</v>
      </c>
      <c r="BB170" s="75">
        <v>0</v>
      </c>
      <c r="BC170" s="75">
        <v>0</v>
      </c>
      <c r="BD170" s="75">
        <v>0</v>
      </c>
      <c r="BE170" s="75">
        <v>0</v>
      </c>
      <c r="BF170" s="75"/>
      <c r="BG170" s="75"/>
      <c r="BH170" s="75"/>
      <c r="BI170" s="86" t="s">
        <v>178</v>
      </c>
      <c r="BJ170" s="86"/>
      <c r="BK170" s="90">
        <v>35</v>
      </c>
      <c r="BL170" s="90">
        <v>73</v>
      </c>
      <c r="BM170" s="72">
        <f t="shared" si="3"/>
        <v>108</v>
      </c>
      <c r="BN170" s="72"/>
      <c r="BO170" s="72" t="str">
        <f t="shared" si="4"/>
        <v>LULUS</v>
      </c>
      <c r="BP170" s="90" t="s">
        <v>39</v>
      </c>
      <c r="BQ170" s="73"/>
      <c r="BR170" s="73"/>
      <c r="BS170" s="73"/>
      <c r="BT170" s="73"/>
      <c r="BU170" s="73"/>
      <c r="BV170" s="73"/>
    </row>
    <row r="171" spans="1:74" ht="18" customHeight="1">
      <c r="A171" s="277">
        <f t="shared" si="2"/>
        <v>8</v>
      </c>
      <c r="B171" s="280" t="s">
        <v>1950</v>
      </c>
      <c r="C171" s="10">
        <v>20131097</v>
      </c>
      <c r="D171" s="383" t="s">
        <v>2335</v>
      </c>
      <c r="E171" s="306" t="s">
        <v>2161</v>
      </c>
      <c r="F171" s="6"/>
      <c r="G171" s="230"/>
      <c r="H171" s="16"/>
      <c r="I171" s="33"/>
      <c r="J171" s="33"/>
      <c r="K171" s="33"/>
      <c r="L171" s="149" t="s">
        <v>1067</v>
      </c>
      <c r="M171" s="168">
        <v>36681</v>
      </c>
      <c r="N171" s="158" t="s">
        <v>1068</v>
      </c>
      <c r="O171" s="169">
        <v>8174196599</v>
      </c>
      <c r="P171" s="158">
        <v>83117572308</v>
      </c>
      <c r="Q171" s="150" t="s">
        <v>60</v>
      </c>
      <c r="R171" s="155">
        <v>70</v>
      </c>
      <c r="S171" s="155">
        <v>157</v>
      </c>
      <c r="T171" s="155" t="s">
        <v>1069</v>
      </c>
      <c r="U171" s="155"/>
      <c r="V171" s="155"/>
      <c r="W171" s="155" t="b">
        <v>0</v>
      </c>
      <c r="X171" s="155" t="b">
        <v>0</v>
      </c>
      <c r="Y171" s="155" t="b">
        <v>0</v>
      </c>
      <c r="Z171" s="155" t="b">
        <v>0</v>
      </c>
      <c r="AA171" s="155" t="b">
        <v>0</v>
      </c>
      <c r="AB171" s="170">
        <v>2018.0745999999999</v>
      </c>
      <c r="AC171" s="171">
        <v>43243</v>
      </c>
      <c r="AD171" s="155" t="s">
        <v>908</v>
      </c>
      <c r="AE171" s="155" t="s">
        <v>908</v>
      </c>
      <c r="AF171" s="155" t="s">
        <v>72</v>
      </c>
      <c r="AG171" s="154" t="s">
        <v>1070</v>
      </c>
      <c r="AH171" s="154" t="s">
        <v>1071</v>
      </c>
      <c r="AI171" s="155" t="s">
        <v>1072</v>
      </c>
      <c r="AJ171" s="155" t="s">
        <v>1073</v>
      </c>
      <c r="AK171" s="154" t="s">
        <v>1074</v>
      </c>
      <c r="AL171" s="155" t="s">
        <v>87</v>
      </c>
      <c r="AM171" s="155">
        <v>3</v>
      </c>
      <c r="AN171" s="158"/>
      <c r="AO171" s="158" t="s">
        <v>792</v>
      </c>
      <c r="AP171" s="158"/>
      <c r="AQ171" s="158"/>
      <c r="AR171" s="158"/>
      <c r="AS171" s="158"/>
      <c r="AT171" s="158"/>
      <c r="AU171" s="158"/>
      <c r="AV171" s="158"/>
      <c r="AW171" s="158"/>
      <c r="AX171" s="158"/>
      <c r="AY171" s="158"/>
      <c r="AZ171" s="158"/>
      <c r="BA171" s="158"/>
      <c r="BB171" s="158"/>
      <c r="BC171" s="158"/>
      <c r="BD171" s="158"/>
      <c r="BE171" s="158"/>
      <c r="BF171" s="158"/>
      <c r="BG171" s="158"/>
      <c r="BH171" s="158"/>
      <c r="BI171" s="158"/>
      <c r="BJ171" s="158"/>
      <c r="BK171" s="112">
        <v>35</v>
      </c>
      <c r="BL171" s="112">
        <v>81</v>
      </c>
      <c r="BM171" s="114">
        <f t="shared" si="3"/>
        <v>116</v>
      </c>
      <c r="BN171" s="114"/>
      <c r="BO171" s="114" t="str">
        <f t="shared" si="4"/>
        <v>LULUS</v>
      </c>
      <c r="BP171" s="112" t="s">
        <v>39</v>
      </c>
      <c r="BQ171" s="73"/>
      <c r="BR171" s="73"/>
      <c r="BS171" s="73"/>
      <c r="BT171" s="73"/>
      <c r="BU171" s="73"/>
      <c r="BV171" s="73"/>
    </row>
    <row r="172" spans="1:74" ht="18" customHeight="1">
      <c r="A172" s="277">
        <f t="shared" si="2"/>
        <v>9</v>
      </c>
      <c r="B172" s="292">
        <v>20191240021</v>
      </c>
      <c r="C172" s="361">
        <v>20131098</v>
      </c>
      <c r="D172" s="383" t="s">
        <v>2336</v>
      </c>
      <c r="E172" s="308" t="s">
        <v>2161</v>
      </c>
      <c r="F172" s="6"/>
      <c r="G172" s="230"/>
      <c r="H172" s="16"/>
      <c r="I172" s="33"/>
      <c r="J172" s="33"/>
      <c r="K172" s="33"/>
      <c r="L172" s="84" t="s">
        <v>1075</v>
      </c>
      <c r="M172" s="91" t="s">
        <v>40</v>
      </c>
      <c r="N172" s="91" t="s">
        <v>41</v>
      </c>
      <c r="O172" s="84">
        <v>0</v>
      </c>
      <c r="P172" s="91" t="s">
        <v>42</v>
      </c>
      <c r="Q172" s="91">
        <v>82339251866</v>
      </c>
      <c r="R172" s="91">
        <v>147</v>
      </c>
      <c r="S172" s="91">
        <v>41</v>
      </c>
      <c r="T172" s="84" t="s">
        <v>1076</v>
      </c>
      <c r="U172" s="84" t="s">
        <v>1077</v>
      </c>
      <c r="V172" s="84" t="s">
        <v>1078</v>
      </c>
      <c r="W172" s="91" t="s">
        <v>52</v>
      </c>
      <c r="X172" s="91" t="s">
        <v>44</v>
      </c>
      <c r="Y172" s="91" t="s">
        <v>45</v>
      </c>
      <c r="Z172" s="84" t="s">
        <v>56</v>
      </c>
      <c r="AA172" s="84" t="s">
        <v>1079</v>
      </c>
      <c r="AB172" s="84" t="s">
        <v>1080</v>
      </c>
      <c r="AC172" s="91" t="s">
        <v>51</v>
      </c>
      <c r="AD172" s="91">
        <v>0</v>
      </c>
      <c r="AE172" s="91">
        <v>0</v>
      </c>
      <c r="AF172" s="91"/>
      <c r="AG172" s="91">
        <v>0</v>
      </c>
      <c r="AH172" s="91" t="s">
        <v>193</v>
      </c>
      <c r="AI172" s="91">
        <v>0</v>
      </c>
      <c r="AJ172" s="65" t="s">
        <v>39</v>
      </c>
      <c r="AK172" s="65" t="s">
        <v>62</v>
      </c>
      <c r="AL172" s="91"/>
      <c r="AM172" s="91"/>
      <c r="AN172" s="91"/>
      <c r="AO172" s="91"/>
      <c r="AP172" s="91">
        <v>1</v>
      </c>
      <c r="AQ172" s="84"/>
      <c r="AR172" s="84"/>
      <c r="AS172" s="84"/>
      <c r="AT172" s="91" t="s">
        <v>116</v>
      </c>
      <c r="AU172" s="91" t="s">
        <v>117</v>
      </c>
      <c r="AV172" s="91"/>
      <c r="AW172" s="92">
        <v>43145</v>
      </c>
      <c r="AX172" s="84" t="s">
        <v>1081</v>
      </c>
      <c r="AY172" s="91">
        <v>1</v>
      </c>
      <c r="AZ172" s="91">
        <v>0</v>
      </c>
      <c r="BA172" s="91">
        <v>0</v>
      </c>
      <c r="BB172" s="91">
        <v>0</v>
      </c>
      <c r="BC172" s="91">
        <v>0</v>
      </c>
      <c r="BD172" s="91">
        <v>0</v>
      </c>
      <c r="BE172" s="86" t="s">
        <v>130</v>
      </c>
      <c r="BF172" s="86"/>
      <c r="BG172" s="86"/>
      <c r="BH172" s="72"/>
      <c r="BI172" s="75">
        <v>1</v>
      </c>
      <c r="BJ172" s="72"/>
      <c r="BK172" s="90">
        <v>34</v>
      </c>
      <c r="BL172" s="90">
        <v>75</v>
      </c>
      <c r="BM172" s="72">
        <v>109</v>
      </c>
      <c r="BN172" s="72" t="s">
        <v>1082</v>
      </c>
      <c r="BO172" s="72" t="s">
        <v>120</v>
      </c>
      <c r="BP172" s="75" t="s">
        <v>39</v>
      </c>
      <c r="BQ172" s="73"/>
      <c r="BR172" s="73"/>
      <c r="BS172" s="73"/>
      <c r="BT172" s="73"/>
      <c r="BU172" s="73"/>
      <c r="BV172" s="73"/>
    </row>
    <row r="173" spans="1:74" ht="18" customHeight="1">
      <c r="A173" s="277">
        <f t="shared" si="2"/>
        <v>10</v>
      </c>
      <c r="B173" s="292">
        <v>20191240011</v>
      </c>
      <c r="C173" s="10">
        <v>20131099</v>
      </c>
      <c r="D173" s="383" t="s">
        <v>2337</v>
      </c>
      <c r="E173" s="308" t="s">
        <v>2161</v>
      </c>
      <c r="F173" s="6"/>
      <c r="G173" s="230"/>
      <c r="H173" s="16"/>
      <c r="I173" s="33"/>
      <c r="J173" s="33"/>
      <c r="K173" s="33"/>
      <c r="L173" s="65" t="s">
        <v>1083</v>
      </c>
      <c r="M173" s="65" t="s">
        <v>40</v>
      </c>
      <c r="N173" s="65" t="s">
        <v>41</v>
      </c>
      <c r="O173" s="65">
        <v>5107015004000000</v>
      </c>
      <c r="P173" s="65" t="s">
        <v>42</v>
      </c>
      <c r="Q173" s="65">
        <v>81945837001</v>
      </c>
      <c r="R173" s="65">
        <v>165</v>
      </c>
      <c r="S173" s="65">
        <v>75</v>
      </c>
      <c r="T173" s="65" t="s">
        <v>1084</v>
      </c>
      <c r="U173" s="65" t="s">
        <v>1085</v>
      </c>
      <c r="V173" s="65" t="s">
        <v>1086</v>
      </c>
      <c r="W173" s="65" t="s">
        <v>52</v>
      </c>
      <c r="X173" s="65" t="s">
        <v>55</v>
      </c>
      <c r="Y173" s="65" t="s">
        <v>45</v>
      </c>
      <c r="Z173" s="65" t="s">
        <v>45</v>
      </c>
      <c r="AA173" s="65" t="s">
        <v>1087</v>
      </c>
      <c r="AB173" s="65" t="s">
        <v>1088</v>
      </c>
      <c r="AC173" s="65" t="s">
        <v>51</v>
      </c>
      <c r="AD173" s="65">
        <v>0</v>
      </c>
      <c r="AE173" s="65">
        <v>0</v>
      </c>
      <c r="AF173" s="65"/>
      <c r="AG173" s="65">
        <v>0</v>
      </c>
      <c r="AH173" s="65" t="s">
        <v>138</v>
      </c>
      <c r="AI173" s="65">
        <v>2018</v>
      </c>
      <c r="AJ173" s="65" t="s">
        <v>115</v>
      </c>
      <c r="AK173" s="65" t="s">
        <v>115</v>
      </c>
      <c r="AL173" s="65"/>
      <c r="AM173" s="65"/>
      <c r="AN173" s="65"/>
      <c r="AO173" s="65"/>
      <c r="AP173" s="65">
        <v>1</v>
      </c>
      <c r="AQ173" s="65"/>
      <c r="AR173" s="65"/>
      <c r="AS173" s="65"/>
      <c r="AT173" s="65" t="s">
        <v>116</v>
      </c>
      <c r="AU173" s="65" t="s">
        <v>117</v>
      </c>
      <c r="AV173" s="65" t="s">
        <v>115</v>
      </c>
      <c r="AW173" s="74">
        <v>43160</v>
      </c>
      <c r="AX173" s="65" t="s">
        <v>1089</v>
      </c>
      <c r="AY173" s="65">
        <v>1</v>
      </c>
      <c r="AZ173" s="65">
        <v>1</v>
      </c>
      <c r="BA173" s="65">
        <v>1</v>
      </c>
      <c r="BB173" s="65">
        <v>1</v>
      </c>
      <c r="BC173" s="65">
        <v>1</v>
      </c>
      <c r="BD173" s="65">
        <v>0</v>
      </c>
      <c r="BE173" s="75" t="s">
        <v>437</v>
      </c>
      <c r="BF173" s="75"/>
      <c r="BG173" s="75"/>
      <c r="BH173" s="75"/>
      <c r="BI173" s="75">
        <v>1</v>
      </c>
      <c r="BJ173" s="75"/>
      <c r="BK173" s="75">
        <v>34</v>
      </c>
      <c r="BL173" s="75">
        <v>77</v>
      </c>
      <c r="BM173" s="75">
        <v>111</v>
      </c>
      <c r="BN173" s="75"/>
      <c r="BO173" s="75" t="s">
        <v>120</v>
      </c>
      <c r="BP173" s="75" t="s">
        <v>39</v>
      </c>
      <c r="BQ173" s="73"/>
      <c r="BR173" s="73"/>
      <c r="BS173" s="73"/>
      <c r="BT173" s="73"/>
      <c r="BU173" s="73"/>
      <c r="BV173" s="73"/>
    </row>
    <row r="174" spans="1:74" ht="18" customHeight="1">
      <c r="A174" s="277">
        <f t="shared" si="2"/>
        <v>11</v>
      </c>
      <c r="B174" s="292">
        <v>20191240048</v>
      </c>
      <c r="C174" s="361">
        <v>20131100</v>
      </c>
      <c r="D174" s="383" t="s">
        <v>2338</v>
      </c>
      <c r="E174" s="405" t="s">
        <v>2161</v>
      </c>
      <c r="F174" s="6"/>
      <c r="G174" s="230"/>
      <c r="H174" s="16"/>
      <c r="I174" s="33"/>
      <c r="J174" s="33"/>
      <c r="K174" s="33"/>
      <c r="L174" s="95" t="s">
        <v>693</v>
      </c>
      <c r="M174" s="75" t="s">
        <v>40</v>
      </c>
      <c r="N174" s="75" t="s">
        <v>41</v>
      </c>
      <c r="O174" s="75">
        <v>5104056103000000</v>
      </c>
      <c r="P174" s="75" t="s">
        <v>42</v>
      </c>
      <c r="Q174" s="75">
        <v>8978212294</v>
      </c>
      <c r="R174" s="75">
        <v>167</v>
      </c>
      <c r="S174" s="75">
        <v>65</v>
      </c>
      <c r="T174" s="95" t="s">
        <v>1090</v>
      </c>
      <c r="U174" s="95" t="s">
        <v>1091</v>
      </c>
      <c r="V174" s="95" t="s">
        <v>1092</v>
      </c>
      <c r="W174" s="95" t="s">
        <v>43</v>
      </c>
      <c r="X174" s="95" t="s">
        <v>43</v>
      </c>
      <c r="Y174" s="95" t="s">
        <v>46</v>
      </c>
      <c r="Z174" s="95" t="s">
        <v>45</v>
      </c>
      <c r="AA174" s="95" t="s">
        <v>1093</v>
      </c>
      <c r="AB174" s="95" t="s">
        <v>1094</v>
      </c>
      <c r="AC174" s="75" t="s">
        <v>51</v>
      </c>
      <c r="AD174" s="75">
        <v>0</v>
      </c>
      <c r="AE174" s="75">
        <v>0</v>
      </c>
      <c r="AF174" s="75"/>
      <c r="AG174" s="75">
        <v>0</v>
      </c>
      <c r="AH174" s="75" t="s">
        <v>193</v>
      </c>
      <c r="AI174" s="75">
        <v>2018</v>
      </c>
      <c r="AJ174" s="75" t="s">
        <v>39</v>
      </c>
      <c r="AK174" s="75" t="s">
        <v>65</v>
      </c>
      <c r="AL174" s="95"/>
      <c r="AM174" s="95"/>
      <c r="AN174" s="95"/>
      <c r="AO174" s="95"/>
      <c r="AP174" s="75">
        <v>1</v>
      </c>
      <c r="AQ174" s="75"/>
      <c r="AR174" s="75"/>
      <c r="AS174" s="75"/>
      <c r="AT174" s="75" t="s">
        <v>116</v>
      </c>
      <c r="AU174" s="75" t="s">
        <v>117</v>
      </c>
      <c r="AV174" s="75"/>
      <c r="AW174" s="97">
        <v>43213</v>
      </c>
      <c r="AX174" s="95" t="s">
        <v>1095</v>
      </c>
      <c r="AY174" s="75">
        <v>2</v>
      </c>
      <c r="AZ174" s="75">
        <v>0</v>
      </c>
      <c r="BA174" s="75">
        <v>0</v>
      </c>
      <c r="BB174" s="75">
        <v>0</v>
      </c>
      <c r="BC174" s="75">
        <v>0</v>
      </c>
      <c r="BD174" s="75">
        <v>0</v>
      </c>
      <c r="BE174" s="86"/>
      <c r="BF174" s="86" t="s">
        <v>782</v>
      </c>
      <c r="BG174" s="72"/>
      <c r="BH174" s="72"/>
      <c r="BI174" s="72"/>
      <c r="BJ174" s="95"/>
      <c r="BK174" s="75">
        <v>34</v>
      </c>
      <c r="BL174" s="75">
        <v>80</v>
      </c>
      <c r="BM174" s="72">
        <v>114</v>
      </c>
      <c r="BN174" s="95"/>
      <c r="BO174" s="72" t="s">
        <v>120</v>
      </c>
      <c r="BP174" s="75" t="s">
        <v>39</v>
      </c>
      <c r="BQ174" s="73"/>
      <c r="BR174" s="73"/>
      <c r="BS174" s="73"/>
      <c r="BT174" s="73"/>
      <c r="BU174" s="73"/>
      <c r="BV174" s="73"/>
    </row>
    <row r="175" spans="1:74" ht="18" customHeight="1">
      <c r="A175" s="277">
        <f t="shared" si="2"/>
        <v>12</v>
      </c>
      <c r="B175" s="280" t="s">
        <v>2027</v>
      </c>
      <c r="C175" s="10">
        <v>20131101</v>
      </c>
      <c r="D175" s="383" t="s">
        <v>2339</v>
      </c>
      <c r="E175" s="307" t="s">
        <v>2161</v>
      </c>
      <c r="F175" s="6"/>
      <c r="G175" s="229"/>
      <c r="H175" s="16"/>
      <c r="I175" s="29"/>
      <c r="J175" s="29"/>
      <c r="K175" s="29"/>
      <c r="L175" s="75"/>
      <c r="M175" s="95" t="s">
        <v>1695</v>
      </c>
      <c r="N175" s="75" t="s">
        <v>40</v>
      </c>
      <c r="O175" s="75" t="s">
        <v>41</v>
      </c>
      <c r="P175" s="75"/>
      <c r="Q175" s="75" t="s">
        <v>42</v>
      </c>
      <c r="R175" s="127" t="s">
        <v>1696</v>
      </c>
      <c r="S175" s="75">
        <v>165</v>
      </c>
      <c r="T175" s="75">
        <v>70</v>
      </c>
      <c r="U175" s="95" t="s">
        <v>1697</v>
      </c>
      <c r="V175" s="95" t="s">
        <v>1698</v>
      </c>
      <c r="W175" s="95" t="s">
        <v>1699</v>
      </c>
      <c r="X175" s="95" t="s">
        <v>43</v>
      </c>
      <c r="Y175" s="95" t="s">
        <v>43</v>
      </c>
      <c r="Z175" s="75"/>
      <c r="AA175" s="75"/>
      <c r="AB175" s="95" t="s">
        <v>1700</v>
      </c>
      <c r="AC175" s="95" t="s">
        <v>299</v>
      </c>
      <c r="AD175" s="75" t="s">
        <v>1701</v>
      </c>
      <c r="AE175" s="75"/>
      <c r="AF175" s="75"/>
      <c r="AG175" s="75"/>
      <c r="AH175" s="75"/>
      <c r="AI175" s="75"/>
      <c r="AJ175" s="75"/>
      <c r="AK175" s="96" t="s">
        <v>39</v>
      </c>
      <c r="AL175" s="96" t="s">
        <v>39</v>
      </c>
      <c r="AM175" s="95"/>
      <c r="AN175" s="95"/>
      <c r="AO175" s="95"/>
      <c r="AP175" s="95"/>
      <c r="AQ175" s="75">
        <v>1</v>
      </c>
      <c r="AR175" s="95"/>
      <c r="AS175" s="95"/>
      <c r="AT175" s="95"/>
      <c r="AU175" s="75"/>
      <c r="AV175" s="75"/>
      <c r="AW175" s="95"/>
      <c r="AX175" s="126"/>
      <c r="AY175" s="95"/>
      <c r="AZ175" s="75"/>
      <c r="BA175" s="75"/>
      <c r="BB175" s="75"/>
      <c r="BC175" s="75"/>
      <c r="BD175" s="75"/>
      <c r="BE175" s="75"/>
      <c r="BF175" s="78"/>
      <c r="BG175" s="78"/>
      <c r="BH175" s="78"/>
      <c r="BI175" s="87" t="s">
        <v>165</v>
      </c>
      <c r="BJ175" s="117"/>
      <c r="BK175" s="90">
        <v>32</v>
      </c>
      <c r="BL175" s="90">
        <v>82</v>
      </c>
      <c r="BM175" s="76">
        <f>BK175+BL175</f>
        <v>114</v>
      </c>
      <c r="BN175" s="72"/>
      <c r="BO175" s="72" t="str">
        <f>IF(BM175&lt;95,"TIDAK LULUS",IF(BM175&gt;=95,"LULUS"))</f>
        <v>LULUS</v>
      </c>
      <c r="BP175" s="90" t="s">
        <v>39</v>
      </c>
      <c r="BQ175" s="73"/>
      <c r="BR175" s="73"/>
      <c r="BS175" s="73"/>
      <c r="BT175" s="73"/>
      <c r="BU175" s="73"/>
      <c r="BV175" s="73"/>
    </row>
    <row r="176" spans="1:74" ht="18" customHeight="1">
      <c r="A176" s="277">
        <f t="shared" si="2"/>
        <v>13</v>
      </c>
      <c r="B176" s="284" t="s">
        <v>2016</v>
      </c>
      <c r="C176" s="361">
        <v>20131102</v>
      </c>
      <c r="D176" s="383" t="s">
        <v>2340</v>
      </c>
      <c r="E176" s="306" t="s">
        <v>2161</v>
      </c>
      <c r="F176" s="6"/>
      <c r="G176" s="230"/>
      <c r="H176" s="16"/>
      <c r="I176" s="33"/>
      <c r="J176" s="33"/>
      <c r="K176" s="33"/>
      <c r="L176" s="75"/>
      <c r="M176" s="95" t="s">
        <v>1096</v>
      </c>
      <c r="N176" s="75" t="s">
        <v>91</v>
      </c>
      <c r="O176" s="75" t="s">
        <v>41</v>
      </c>
      <c r="P176" s="75">
        <v>5309065103000000</v>
      </c>
      <c r="Q176" s="75" t="s">
        <v>42</v>
      </c>
      <c r="R176" s="75">
        <v>81237694723</v>
      </c>
      <c r="S176" s="75">
        <v>155</v>
      </c>
      <c r="T176" s="75">
        <v>47</v>
      </c>
      <c r="U176" s="95" t="s">
        <v>1097</v>
      </c>
      <c r="V176" s="95" t="s">
        <v>1098</v>
      </c>
      <c r="W176" s="95" t="s">
        <v>1099</v>
      </c>
      <c r="X176" s="95" t="s">
        <v>52</v>
      </c>
      <c r="Y176" s="95" t="s">
        <v>52</v>
      </c>
      <c r="Z176" s="75" t="s">
        <v>49</v>
      </c>
      <c r="AA176" s="75" t="s">
        <v>56</v>
      </c>
      <c r="AB176" s="95" t="s">
        <v>1100</v>
      </c>
      <c r="AC176" s="95" t="s">
        <v>1101</v>
      </c>
      <c r="AD176" s="75" t="s">
        <v>51</v>
      </c>
      <c r="AE176" s="75">
        <v>0</v>
      </c>
      <c r="AF176" s="75">
        <v>0</v>
      </c>
      <c r="AG176" s="75"/>
      <c r="AH176" s="75">
        <v>0</v>
      </c>
      <c r="AI176" s="75" t="s">
        <v>114</v>
      </c>
      <c r="AJ176" s="75">
        <v>2018</v>
      </c>
      <c r="AK176" s="75" t="s">
        <v>39</v>
      </c>
      <c r="AL176" s="75" t="s">
        <v>65</v>
      </c>
      <c r="AM176" s="95"/>
      <c r="AN176" s="95"/>
      <c r="AO176" s="95"/>
      <c r="AP176" s="95"/>
      <c r="AQ176" s="75">
        <v>1</v>
      </c>
      <c r="AR176" s="95"/>
      <c r="AS176" s="95"/>
      <c r="AT176" s="95"/>
      <c r="AU176" s="75" t="s">
        <v>116</v>
      </c>
      <c r="AV176" s="75" t="s">
        <v>117</v>
      </c>
      <c r="AW176" s="95"/>
      <c r="AX176" s="126">
        <v>43234</v>
      </c>
      <c r="AY176" s="95" t="s">
        <v>1102</v>
      </c>
      <c r="AZ176" s="75">
        <v>3</v>
      </c>
      <c r="BA176" s="75">
        <v>0</v>
      </c>
      <c r="BB176" s="75">
        <v>0</v>
      </c>
      <c r="BC176" s="75">
        <v>0</v>
      </c>
      <c r="BD176" s="75">
        <v>0</v>
      </c>
      <c r="BE176" s="75">
        <v>0</v>
      </c>
      <c r="BF176" s="75"/>
      <c r="BG176" s="75"/>
      <c r="BH176" s="75"/>
      <c r="BI176" s="86"/>
      <c r="BJ176" s="86" t="s">
        <v>140</v>
      </c>
      <c r="BK176" s="90">
        <v>34</v>
      </c>
      <c r="BL176" s="90">
        <v>75.8</v>
      </c>
      <c r="BM176" s="72">
        <f>BK176+BL176</f>
        <v>109.8</v>
      </c>
      <c r="BN176" s="72"/>
      <c r="BO176" s="72" t="str">
        <f>IF(BM176&lt;95,"TIDAK LULUS",IF(BM176&gt;=95,"LULUS"))</f>
        <v>LULUS</v>
      </c>
      <c r="BP176" s="90" t="s">
        <v>39</v>
      </c>
      <c r="BQ176" s="73"/>
      <c r="BR176" s="73"/>
      <c r="BS176" s="73"/>
      <c r="BT176" s="73"/>
      <c r="BU176" s="73"/>
      <c r="BV176" s="73"/>
    </row>
    <row r="177" spans="1:75" ht="18" customHeight="1">
      <c r="A177" s="277">
        <f t="shared" si="2"/>
        <v>14</v>
      </c>
      <c r="B177" s="289" t="s">
        <v>2017</v>
      </c>
      <c r="C177" s="10">
        <v>20131103</v>
      </c>
      <c r="D177" s="383" t="s">
        <v>2341</v>
      </c>
      <c r="E177" s="406" t="s">
        <v>72</v>
      </c>
      <c r="F177" s="6"/>
      <c r="G177" s="230"/>
      <c r="H177" s="16"/>
      <c r="I177" s="33"/>
      <c r="J177" s="33"/>
      <c r="K177" s="33"/>
      <c r="L177" s="80" t="s">
        <v>1607</v>
      </c>
      <c r="M177" s="80" t="s">
        <v>40</v>
      </c>
      <c r="N177" s="80" t="s">
        <v>41</v>
      </c>
      <c r="O177" s="80">
        <v>0</v>
      </c>
      <c r="P177" s="80" t="s">
        <v>42</v>
      </c>
      <c r="Q177" s="80">
        <v>83119512957</v>
      </c>
      <c r="R177" s="80">
        <v>170</v>
      </c>
      <c r="S177" s="80">
        <v>60</v>
      </c>
      <c r="T177" s="80" t="s">
        <v>1608</v>
      </c>
      <c r="U177" s="80" t="s">
        <v>1609</v>
      </c>
      <c r="V177" s="80" t="s">
        <v>1610</v>
      </c>
      <c r="W177" s="80" t="s">
        <v>43</v>
      </c>
      <c r="X177" s="80" t="s">
        <v>52</v>
      </c>
      <c r="Y177" s="80" t="s">
        <v>53</v>
      </c>
      <c r="Z177" s="80" t="s">
        <v>45</v>
      </c>
      <c r="AA177" s="80" t="s">
        <v>1611</v>
      </c>
      <c r="AB177" s="80" t="s">
        <v>1612</v>
      </c>
      <c r="AC177" s="80" t="s">
        <v>51</v>
      </c>
      <c r="AD177" s="80">
        <v>0</v>
      </c>
      <c r="AE177" s="80">
        <v>0</v>
      </c>
      <c r="AF177" s="80"/>
      <c r="AG177" s="80">
        <v>0</v>
      </c>
      <c r="AH177" s="80" t="s">
        <v>114</v>
      </c>
      <c r="AI177" s="80">
        <v>2018</v>
      </c>
      <c r="AJ177" s="80" t="s">
        <v>115</v>
      </c>
      <c r="AK177" s="80" t="s">
        <v>115</v>
      </c>
      <c r="AL177" s="80"/>
      <c r="AM177" s="80"/>
      <c r="AN177" s="80"/>
      <c r="AO177" s="80"/>
      <c r="AP177" s="80">
        <v>1</v>
      </c>
      <c r="AQ177" s="80"/>
      <c r="AR177" s="80"/>
      <c r="AS177" s="80"/>
      <c r="AT177" s="80" t="s">
        <v>116</v>
      </c>
      <c r="AU177" s="80" t="s">
        <v>117</v>
      </c>
      <c r="AV177" s="80" t="s">
        <v>115</v>
      </c>
      <c r="AW177" s="142">
        <v>43158</v>
      </c>
      <c r="AX177" s="80" t="s">
        <v>1613</v>
      </c>
      <c r="AY177" s="80">
        <v>1</v>
      </c>
      <c r="AZ177" s="80">
        <v>1</v>
      </c>
      <c r="BA177" s="80">
        <v>1</v>
      </c>
      <c r="BB177" s="80">
        <v>1</v>
      </c>
      <c r="BC177" s="80">
        <v>1</v>
      </c>
      <c r="BD177" s="80">
        <v>0</v>
      </c>
      <c r="BE177" s="116"/>
      <c r="BF177" s="69" t="s">
        <v>312</v>
      </c>
      <c r="BG177" s="69"/>
      <c r="BH177" s="69"/>
      <c r="BI177" s="78">
        <v>1</v>
      </c>
      <c r="BJ177" s="79"/>
      <c r="BK177" s="75">
        <v>33</v>
      </c>
      <c r="BL177" s="75">
        <v>71</v>
      </c>
      <c r="BM177" s="70">
        <v>104</v>
      </c>
      <c r="BN177" s="75"/>
      <c r="BO177" s="75" t="s">
        <v>120</v>
      </c>
      <c r="BP177" s="75" t="s">
        <v>39</v>
      </c>
      <c r="BQ177" s="73"/>
      <c r="BR177" s="73"/>
      <c r="BS177" s="73"/>
      <c r="BT177" s="73"/>
      <c r="BU177" s="73"/>
      <c r="BV177" s="73"/>
    </row>
    <row r="178" spans="1:75" ht="18" customHeight="1">
      <c r="A178" s="277">
        <f t="shared" si="2"/>
        <v>15</v>
      </c>
      <c r="B178" s="291" t="s">
        <v>2018</v>
      </c>
      <c r="C178" s="361">
        <v>20131104</v>
      </c>
      <c r="D178" s="383" t="s">
        <v>2344</v>
      </c>
      <c r="E178" s="407" t="s">
        <v>72</v>
      </c>
      <c r="F178" s="6"/>
      <c r="G178" s="230"/>
      <c r="H178" s="16"/>
      <c r="I178" s="33"/>
      <c r="J178" s="33"/>
      <c r="K178" s="33"/>
      <c r="L178" s="80" t="s">
        <v>1614</v>
      </c>
      <c r="M178" s="80" t="s">
        <v>40</v>
      </c>
      <c r="N178" s="80" t="s">
        <v>41</v>
      </c>
      <c r="O178" s="80">
        <v>0</v>
      </c>
      <c r="P178" s="80" t="s">
        <v>42</v>
      </c>
      <c r="Q178" s="80">
        <v>82266014252</v>
      </c>
      <c r="R178" s="80">
        <v>160</v>
      </c>
      <c r="S178" s="80">
        <v>60</v>
      </c>
      <c r="T178" s="80" t="s">
        <v>1615</v>
      </c>
      <c r="U178" s="80" t="s">
        <v>1616</v>
      </c>
      <c r="V178" s="80" t="s">
        <v>1617</v>
      </c>
      <c r="W178" s="80" t="s">
        <v>43</v>
      </c>
      <c r="X178" s="80" t="s">
        <v>64</v>
      </c>
      <c r="Y178" s="80" t="s">
        <v>45</v>
      </c>
      <c r="Z178" s="80" t="s">
        <v>46</v>
      </c>
      <c r="AA178" s="80" t="s">
        <v>1618</v>
      </c>
      <c r="AB178" s="80" t="s">
        <v>873</v>
      </c>
      <c r="AC178" s="80" t="s">
        <v>51</v>
      </c>
      <c r="AD178" s="80">
        <v>0</v>
      </c>
      <c r="AE178" s="80">
        <v>0</v>
      </c>
      <c r="AF178" s="80"/>
      <c r="AG178" s="80">
        <v>0</v>
      </c>
      <c r="AH178" s="80" t="s">
        <v>114</v>
      </c>
      <c r="AI178" s="80">
        <v>0</v>
      </c>
      <c r="AJ178" s="80" t="s">
        <v>115</v>
      </c>
      <c r="AK178" s="80" t="s">
        <v>115</v>
      </c>
      <c r="AL178" s="80"/>
      <c r="AM178" s="80"/>
      <c r="AN178" s="80"/>
      <c r="AO178" s="80"/>
      <c r="AP178" s="80">
        <v>1</v>
      </c>
      <c r="AQ178" s="80"/>
      <c r="AR178" s="80"/>
      <c r="AS178" s="80"/>
      <c r="AT178" s="80" t="s">
        <v>116</v>
      </c>
      <c r="AU178" s="80" t="s">
        <v>117</v>
      </c>
      <c r="AV178" s="80" t="s">
        <v>115</v>
      </c>
      <c r="AW178" s="142">
        <v>43158</v>
      </c>
      <c r="AX178" s="80" t="s">
        <v>1619</v>
      </c>
      <c r="AY178" s="80">
        <v>1</v>
      </c>
      <c r="AZ178" s="80">
        <v>1</v>
      </c>
      <c r="BA178" s="80">
        <v>1</v>
      </c>
      <c r="BB178" s="80">
        <v>1</v>
      </c>
      <c r="BC178" s="80">
        <v>1</v>
      </c>
      <c r="BD178" s="80">
        <v>0</v>
      </c>
      <c r="BE178" s="116" t="s">
        <v>315</v>
      </c>
      <c r="BF178" s="69"/>
      <c r="BG178" s="69"/>
      <c r="BH178" s="69"/>
      <c r="BI178" s="78">
        <v>1</v>
      </c>
      <c r="BJ178" s="79"/>
      <c r="BK178" s="75">
        <v>33</v>
      </c>
      <c r="BL178" s="75">
        <v>70</v>
      </c>
      <c r="BM178" s="70">
        <v>103</v>
      </c>
      <c r="BN178" s="75"/>
      <c r="BO178" s="75" t="s">
        <v>120</v>
      </c>
      <c r="BP178" s="75" t="s">
        <v>39</v>
      </c>
      <c r="BQ178" s="73"/>
      <c r="BR178" s="73"/>
      <c r="BS178" s="73"/>
      <c r="BT178" s="73"/>
      <c r="BU178" s="73"/>
      <c r="BV178" s="73"/>
    </row>
    <row r="179" spans="1:75" ht="18" customHeight="1">
      <c r="A179" s="277">
        <f t="shared" si="2"/>
        <v>16</v>
      </c>
      <c r="B179" s="291" t="s">
        <v>2019</v>
      </c>
      <c r="C179" s="10">
        <v>20131105</v>
      </c>
      <c r="D179" s="383" t="s">
        <v>2347</v>
      </c>
      <c r="E179" s="305" t="s">
        <v>72</v>
      </c>
      <c r="F179" s="6"/>
      <c r="G179" s="230"/>
      <c r="H179" s="16"/>
      <c r="I179" s="33"/>
      <c r="J179" s="33"/>
      <c r="K179" s="33"/>
      <c r="L179" s="108" t="s">
        <v>1620</v>
      </c>
      <c r="M179" s="96" t="s">
        <v>40</v>
      </c>
      <c r="N179" s="96" t="s">
        <v>41</v>
      </c>
      <c r="O179" s="96">
        <v>5104010603000000</v>
      </c>
      <c r="P179" s="96" t="s">
        <v>42</v>
      </c>
      <c r="Q179" s="96">
        <v>89651378191</v>
      </c>
      <c r="R179" s="96">
        <v>170</v>
      </c>
      <c r="S179" s="96">
        <v>55</v>
      </c>
      <c r="T179" s="108" t="s">
        <v>1621</v>
      </c>
      <c r="U179" s="108" t="s">
        <v>1622</v>
      </c>
      <c r="V179" s="108" t="s">
        <v>1623</v>
      </c>
      <c r="W179" s="108" t="s">
        <v>43</v>
      </c>
      <c r="X179" s="108" t="s">
        <v>44</v>
      </c>
      <c r="Y179" s="108" t="s">
        <v>45</v>
      </c>
      <c r="Z179" s="108" t="s">
        <v>45</v>
      </c>
      <c r="AA179" s="108" t="s">
        <v>1624</v>
      </c>
      <c r="AB179" s="108" t="s">
        <v>301</v>
      </c>
      <c r="AC179" s="96" t="s">
        <v>48</v>
      </c>
      <c r="AD179" s="96">
        <v>0</v>
      </c>
      <c r="AE179" s="96">
        <v>0</v>
      </c>
      <c r="AF179" s="96"/>
      <c r="AG179" s="96">
        <v>0</v>
      </c>
      <c r="AH179" s="96" t="s">
        <v>128</v>
      </c>
      <c r="AI179" s="96">
        <v>2018</v>
      </c>
      <c r="AJ179" s="96" t="s">
        <v>62</v>
      </c>
      <c r="AK179" s="96" t="s">
        <v>62</v>
      </c>
      <c r="AL179" s="108"/>
      <c r="AM179" s="108"/>
      <c r="AN179" s="108"/>
      <c r="AO179" s="108"/>
      <c r="AP179" s="96">
        <v>1</v>
      </c>
      <c r="AQ179" s="96"/>
      <c r="AR179" s="96"/>
      <c r="AS179" s="96"/>
      <c r="AT179" s="96" t="s">
        <v>116</v>
      </c>
      <c r="AU179" s="96" t="s">
        <v>117</v>
      </c>
      <c r="AV179" s="96"/>
      <c r="AW179" s="109">
        <v>43201</v>
      </c>
      <c r="AX179" s="108" t="s">
        <v>1625</v>
      </c>
      <c r="AY179" s="96">
        <v>2</v>
      </c>
      <c r="AZ179" s="96">
        <v>0</v>
      </c>
      <c r="BA179" s="96">
        <v>0</v>
      </c>
      <c r="BB179" s="96">
        <v>0</v>
      </c>
      <c r="BC179" s="96">
        <v>0</v>
      </c>
      <c r="BD179" s="96">
        <v>0</v>
      </c>
      <c r="BE179" s="110"/>
      <c r="BF179" s="107" t="s">
        <v>305</v>
      </c>
      <c r="BG179" s="71"/>
      <c r="BH179" s="71"/>
      <c r="BI179" s="88"/>
      <c r="BJ179" s="89"/>
      <c r="BK179" s="90">
        <v>33</v>
      </c>
      <c r="BL179" s="90">
        <v>89</v>
      </c>
      <c r="BM179" s="76">
        <v>122</v>
      </c>
      <c r="BN179" s="72"/>
      <c r="BO179" s="72" t="s">
        <v>120</v>
      </c>
      <c r="BP179" s="75" t="s">
        <v>39</v>
      </c>
      <c r="BQ179" s="73"/>
      <c r="BR179" s="73"/>
      <c r="BS179" s="73"/>
      <c r="BT179" s="73"/>
      <c r="BU179" s="73"/>
      <c r="BV179" s="73"/>
    </row>
    <row r="180" spans="1:75" ht="18" customHeight="1">
      <c r="A180" s="277">
        <f t="shared" si="2"/>
        <v>17</v>
      </c>
      <c r="B180" s="291" t="s">
        <v>2020</v>
      </c>
      <c r="C180" s="361">
        <v>20131106</v>
      </c>
      <c r="D180" s="383" t="s">
        <v>2349</v>
      </c>
      <c r="E180" s="308" t="s">
        <v>72</v>
      </c>
      <c r="F180" s="6"/>
      <c r="G180" s="230"/>
      <c r="H180" s="16"/>
      <c r="I180" s="33"/>
      <c r="J180" s="33"/>
      <c r="K180" s="33"/>
      <c r="L180" s="108" t="s">
        <v>1626</v>
      </c>
      <c r="M180" s="96" t="s">
        <v>40</v>
      </c>
      <c r="N180" s="96" t="s">
        <v>41</v>
      </c>
      <c r="O180" s="96">
        <v>5105011111990000</v>
      </c>
      <c r="P180" s="96" t="s">
        <v>42</v>
      </c>
      <c r="Q180" s="96">
        <v>82144922439</v>
      </c>
      <c r="R180" s="96">
        <v>165</v>
      </c>
      <c r="S180" s="96">
        <v>60</v>
      </c>
      <c r="T180" s="108" t="s">
        <v>1627</v>
      </c>
      <c r="U180" s="108" t="s">
        <v>1628</v>
      </c>
      <c r="V180" s="108" t="s">
        <v>1629</v>
      </c>
      <c r="W180" s="108" t="s">
        <v>66</v>
      </c>
      <c r="X180" s="108" t="s">
        <v>66</v>
      </c>
      <c r="Y180" s="108" t="s">
        <v>57</v>
      </c>
      <c r="Z180" s="108" t="s">
        <v>56</v>
      </c>
      <c r="AA180" s="108" t="s">
        <v>1630</v>
      </c>
      <c r="AB180" s="108" t="s">
        <v>698</v>
      </c>
      <c r="AC180" s="96" t="s">
        <v>48</v>
      </c>
      <c r="AD180" s="96">
        <v>0</v>
      </c>
      <c r="AE180" s="96">
        <v>0</v>
      </c>
      <c r="AF180" s="96"/>
      <c r="AG180" s="96">
        <v>0</v>
      </c>
      <c r="AH180" s="96" t="s">
        <v>128</v>
      </c>
      <c r="AI180" s="96">
        <v>2018</v>
      </c>
      <c r="AJ180" s="96" t="s">
        <v>39</v>
      </c>
      <c r="AK180" s="96" t="s">
        <v>39</v>
      </c>
      <c r="AL180" s="108"/>
      <c r="AM180" s="108"/>
      <c r="AN180" s="108"/>
      <c r="AO180" s="108"/>
      <c r="AP180" s="96">
        <v>1</v>
      </c>
      <c r="AQ180" s="96"/>
      <c r="AR180" s="96"/>
      <c r="AS180" s="96"/>
      <c r="AT180" s="96" t="s">
        <v>116</v>
      </c>
      <c r="AU180" s="96" t="s">
        <v>117</v>
      </c>
      <c r="AV180" s="96"/>
      <c r="AW180" s="109">
        <v>43178</v>
      </c>
      <c r="AX180" s="108" t="s">
        <v>1631</v>
      </c>
      <c r="AY180" s="96">
        <v>2</v>
      </c>
      <c r="AZ180" s="96">
        <v>0</v>
      </c>
      <c r="BA180" s="96">
        <v>1</v>
      </c>
      <c r="BB180" s="96">
        <v>0</v>
      </c>
      <c r="BC180" s="96">
        <v>1</v>
      </c>
      <c r="BD180" s="96">
        <v>0</v>
      </c>
      <c r="BE180" s="110"/>
      <c r="BF180" s="107" t="s">
        <v>757</v>
      </c>
      <c r="BG180" s="71"/>
      <c r="BH180" s="71"/>
      <c r="BI180" s="88"/>
      <c r="BJ180" s="152"/>
      <c r="BK180" s="75">
        <v>33</v>
      </c>
      <c r="BL180" s="75">
        <v>40.200000000000003</v>
      </c>
      <c r="BM180" s="76">
        <v>73.2</v>
      </c>
      <c r="BN180" s="95"/>
      <c r="BO180" s="72" t="s">
        <v>120</v>
      </c>
      <c r="BP180" s="75" t="s">
        <v>39</v>
      </c>
      <c r="BQ180" s="73"/>
      <c r="BR180" s="73"/>
      <c r="BS180" s="73"/>
      <c r="BT180" s="73"/>
      <c r="BU180" s="73"/>
      <c r="BV180" s="73"/>
    </row>
    <row r="181" spans="1:75" ht="18" customHeight="1">
      <c r="A181" s="277">
        <f t="shared" si="2"/>
        <v>18</v>
      </c>
      <c r="B181" s="291" t="s">
        <v>2021</v>
      </c>
      <c r="C181" s="10">
        <v>20131107</v>
      </c>
      <c r="D181" s="383" t="s">
        <v>2351</v>
      </c>
      <c r="E181" s="308" t="s">
        <v>72</v>
      </c>
      <c r="F181" s="6"/>
      <c r="G181" s="230"/>
      <c r="H181" s="16"/>
      <c r="I181" s="29"/>
      <c r="J181" s="29"/>
      <c r="K181" s="29"/>
      <c r="L181" s="108" t="s">
        <v>1632</v>
      </c>
      <c r="M181" s="96" t="s">
        <v>40</v>
      </c>
      <c r="N181" s="96" t="s">
        <v>41</v>
      </c>
      <c r="O181" s="96">
        <v>0</v>
      </c>
      <c r="P181" s="96" t="s">
        <v>42</v>
      </c>
      <c r="Q181" s="96">
        <v>83114113720</v>
      </c>
      <c r="R181" s="96">
        <v>165</v>
      </c>
      <c r="S181" s="96">
        <v>65</v>
      </c>
      <c r="T181" s="108" t="s">
        <v>1633</v>
      </c>
      <c r="U181" s="108" t="s">
        <v>1634</v>
      </c>
      <c r="V181" s="108" t="s">
        <v>1635</v>
      </c>
      <c r="W181" s="108" t="s">
        <v>52</v>
      </c>
      <c r="X181" s="108" t="s">
        <v>52</v>
      </c>
      <c r="Y181" s="108" t="s">
        <v>45</v>
      </c>
      <c r="Z181" s="108" t="s">
        <v>45</v>
      </c>
      <c r="AA181" s="108" t="s">
        <v>1636</v>
      </c>
      <c r="AB181" s="108" t="s">
        <v>98</v>
      </c>
      <c r="AC181" s="96" t="s">
        <v>48</v>
      </c>
      <c r="AD181" s="96">
        <v>0</v>
      </c>
      <c r="AE181" s="96">
        <v>0</v>
      </c>
      <c r="AF181" s="96"/>
      <c r="AG181" s="96">
        <v>0</v>
      </c>
      <c r="AH181" s="96" t="s">
        <v>128</v>
      </c>
      <c r="AI181" s="96">
        <v>2018</v>
      </c>
      <c r="AJ181" s="96" t="s">
        <v>39</v>
      </c>
      <c r="AK181" s="96" t="s">
        <v>39</v>
      </c>
      <c r="AL181" s="108"/>
      <c r="AM181" s="108"/>
      <c r="AN181" s="108"/>
      <c r="AO181" s="108"/>
      <c r="AP181" s="96">
        <v>1</v>
      </c>
      <c r="AQ181" s="96"/>
      <c r="AR181" s="96"/>
      <c r="AS181" s="96"/>
      <c r="AT181" s="96" t="s">
        <v>116</v>
      </c>
      <c r="AU181" s="96" t="s">
        <v>117</v>
      </c>
      <c r="AV181" s="96"/>
      <c r="AW181" s="109">
        <v>43182</v>
      </c>
      <c r="AX181" s="108" t="s">
        <v>1637</v>
      </c>
      <c r="AY181" s="96">
        <v>2</v>
      </c>
      <c r="AZ181" s="96">
        <v>0</v>
      </c>
      <c r="BA181" s="96">
        <v>0</v>
      </c>
      <c r="BB181" s="96">
        <v>0</v>
      </c>
      <c r="BC181" s="96">
        <v>0</v>
      </c>
      <c r="BD181" s="96">
        <v>0</v>
      </c>
      <c r="BE181" s="110" t="s">
        <v>300</v>
      </c>
      <c r="BF181" s="107"/>
      <c r="BG181" s="71"/>
      <c r="BH181" s="71"/>
      <c r="BI181" s="88"/>
      <c r="BJ181" s="89"/>
      <c r="BK181" s="90">
        <v>33</v>
      </c>
      <c r="BL181" s="90">
        <v>41.8</v>
      </c>
      <c r="BM181" s="76">
        <v>74.8</v>
      </c>
      <c r="BN181" s="72"/>
      <c r="BO181" s="72" t="s">
        <v>120</v>
      </c>
      <c r="BP181" s="75" t="s">
        <v>39</v>
      </c>
      <c r="BQ181" s="73"/>
      <c r="BR181" s="73"/>
      <c r="BS181" s="73"/>
      <c r="BT181" s="73"/>
      <c r="BU181" s="73"/>
      <c r="BV181" s="73"/>
    </row>
    <row r="182" spans="1:75" ht="18" customHeight="1">
      <c r="A182" s="277">
        <f t="shared" si="2"/>
        <v>19</v>
      </c>
      <c r="B182" s="292">
        <v>20191240023</v>
      </c>
      <c r="C182" s="361">
        <v>20131108</v>
      </c>
      <c r="D182" s="383" t="s">
        <v>2354</v>
      </c>
      <c r="E182" s="285" t="s">
        <v>72</v>
      </c>
      <c r="F182" s="6"/>
      <c r="G182" s="229"/>
      <c r="H182" s="16"/>
      <c r="I182" s="29"/>
      <c r="J182" s="29"/>
      <c r="K182" s="29"/>
      <c r="L182" s="108" t="s">
        <v>1638</v>
      </c>
      <c r="M182" s="219">
        <v>36709</v>
      </c>
      <c r="N182" s="108" t="s">
        <v>78</v>
      </c>
      <c r="O182" s="108" t="s">
        <v>75</v>
      </c>
      <c r="P182" s="108" t="s">
        <v>1639</v>
      </c>
      <c r="Q182" s="108" t="s">
        <v>72</v>
      </c>
      <c r="R182" s="108" t="s">
        <v>60</v>
      </c>
      <c r="S182" s="108" t="s">
        <v>776</v>
      </c>
      <c r="T182" s="108" t="s">
        <v>1640</v>
      </c>
      <c r="U182" s="108" t="s">
        <v>1641</v>
      </c>
      <c r="V182" s="108"/>
      <c r="W182" s="108"/>
      <c r="X182" s="108" t="b">
        <v>0</v>
      </c>
      <c r="Y182" s="108" t="b">
        <v>0</v>
      </c>
      <c r="Z182" s="108" t="b">
        <v>0</v>
      </c>
      <c r="AA182" s="108" t="b">
        <v>0</v>
      </c>
      <c r="AB182" s="108" t="b">
        <v>0</v>
      </c>
      <c r="AC182" s="108" t="s">
        <v>1642</v>
      </c>
      <c r="AD182" s="219">
        <v>43166</v>
      </c>
      <c r="AE182" s="108" t="s">
        <v>309</v>
      </c>
      <c r="AF182" s="108" t="s">
        <v>309</v>
      </c>
      <c r="AG182" s="108" t="s">
        <v>19</v>
      </c>
      <c r="AH182" s="108" t="s">
        <v>97</v>
      </c>
      <c r="AI182" s="108" t="s">
        <v>1643</v>
      </c>
      <c r="AJ182" s="108" t="s">
        <v>1644</v>
      </c>
      <c r="AK182" s="108" t="s">
        <v>1162</v>
      </c>
      <c r="AL182" s="108" t="s">
        <v>1163</v>
      </c>
      <c r="AM182" s="108" t="s">
        <v>87</v>
      </c>
      <c r="AN182" s="108" t="s">
        <v>318</v>
      </c>
      <c r="AO182" s="108"/>
      <c r="AP182" s="108" t="s">
        <v>1645</v>
      </c>
      <c r="AQ182" s="108"/>
      <c r="AR182" s="108"/>
      <c r="AS182" s="108"/>
      <c r="AT182" s="108"/>
      <c r="AU182" s="108"/>
      <c r="AV182" s="108"/>
      <c r="AW182" s="108"/>
      <c r="AX182" s="108"/>
      <c r="AY182" s="108"/>
      <c r="AZ182" s="108"/>
      <c r="BA182" s="108"/>
      <c r="BB182" s="108"/>
      <c r="BC182" s="108"/>
      <c r="BD182" s="108"/>
      <c r="BE182" s="199"/>
      <c r="BF182" s="98"/>
      <c r="BG182" s="98"/>
      <c r="BH182" s="98"/>
      <c r="BI182" s="151"/>
      <c r="BJ182" s="152"/>
      <c r="BK182" s="95">
        <v>33</v>
      </c>
      <c r="BL182" s="95">
        <v>52</v>
      </c>
      <c r="BM182" s="153">
        <v>85</v>
      </c>
      <c r="BN182" s="95" t="s">
        <v>1646</v>
      </c>
      <c r="BO182" s="95" t="s">
        <v>963</v>
      </c>
      <c r="BP182" s="75" t="s">
        <v>39</v>
      </c>
      <c r="BQ182" s="73"/>
      <c r="BR182" s="73"/>
      <c r="BS182" s="73"/>
      <c r="BT182" s="73"/>
      <c r="BU182" s="73"/>
      <c r="BV182" s="73"/>
    </row>
    <row r="183" spans="1:75" ht="18" customHeight="1">
      <c r="A183" s="277">
        <f t="shared" si="2"/>
        <v>20</v>
      </c>
      <c r="B183" s="283" t="s">
        <v>2022</v>
      </c>
      <c r="C183" s="10">
        <v>20131109</v>
      </c>
      <c r="D183" s="383" t="s">
        <v>2357</v>
      </c>
      <c r="E183" s="285" t="s">
        <v>72</v>
      </c>
      <c r="F183" s="6"/>
      <c r="G183" s="229"/>
      <c r="H183" s="16"/>
      <c r="I183" s="29"/>
      <c r="J183" s="29"/>
      <c r="K183" s="29"/>
      <c r="L183" s="108" t="s">
        <v>1647</v>
      </c>
      <c r="M183" s="96" t="s">
        <v>40</v>
      </c>
      <c r="N183" s="96" t="s">
        <v>41</v>
      </c>
      <c r="O183" s="96">
        <v>5105012310990000</v>
      </c>
      <c r="P183" s="96" t="s">
        <v>42</v>
      </c>
      <c r="Q183" s="96">
        <v>0</v>
      </c>
      <c r="R183" s="96">
        <v>175</v>
      </c>
      <c r="S183" s="96">
        <v>75</v>
      </c>
      <c r="T183" s="108" t="s">
        <v>1648</v>
      </c>
      <c r="U183" s="108" t="s">
        <v>1649</v>
      </c>
      <c r="V183" s="108" t="s">
        <v>1650</v>
      </c>
      <c r="W183" s="108" t="s">
        <v>43</v>
      </c>
      <c r="X183" s="108" t="s">
        <v>43</v>
      </c>
      <c r="Y183" s="108" t="s">
        <v>53</v>
      </c>
      <c r="Z183" s="108" t="s">
        <v>53</v>
      </c>
      <c r="AA183" s="108" t="s">
        <v>1651</v>
      </c>
      <c r="AB183" s="108" t="s">
        <v>301</v>
      </c>
      <c r="AC183" s="96" t="s">
        <v>48</v>
      </c>
      <c r="AD183" s="96">
        <v>0</v>
      </c>
      <c r="AE183" s="96">
        <v>0</v>
      </c>
      <c r="AF183" s="96"/>
      <c r="AG183" s="96">
        <v>0</v>
      </c>
      <c r="AH183" s="96" t="s">
        <v>128</v>
      </c>
      <c r="AI183" s="96">
        <v>0</v>
      </c>
      <c r="AJ183" s="96" t="s">
        <v>39</v>
      </c>
      <c r="AK183" s="96" t="s">
        <v>39</v>
      </c>
      <c r="AL183" s="108"/>
      <c r="AM183" s="108"/>
      <c r="AN183" s="108"/>
      <c r="AO183" s="108"/>
      <c r="AP183" s="96">
        <v>1</v>
      </c>
      <c r="AQ183" s="96"/>
      <c r="AR183" s="96"/>
      <c r="AS183" s="96"/>
      <c r="AT183" s="96" t="s">
        <v>116</v>
      </c>
      <c r="AU183" s="96" t="s">
        <v>117</v>
      </c>
      <c r="AV183" s="96"/>
      <c r="AW183" s="109">
        <v>43187</v>
      </c>
      <c r="AX183" s="108">
        <v>0</v>
      </c>
      <c r="AY183" s="96">
        <v>2</v>
      </c>
      <c r="AZ183" s="96">
        <v>0</v>
      </c>
      <c r="BA183" s="96">
        <v>0</v>
      </c>
      <c r="BB183" s="96">
        <v>0</v>
      </c>
      <c r="BC183" s="96">
        <v>0</v>
      </c>
      <c r="BD183" s="96">
        <v>0</v>
      </c>
      <c r="BE183" s="110"/>
      <c r="BF183" s="107" t="s">
        <v>305</v>
      </c>
      <c r="BG183" s="71"/>
      <c r="BH183" s="71"/>
      <c r="BI183" s="88"/>
      <c r="BJ183" s="89"/>
      <c r="BK183" s="90">
        <v>33</v>
      </c>
      <c r="BL183" s="90">
        <v>80</v>
      </c>
      <c r="BM183" s="76">
        <v>113</v>
      </c>
      <c r="BN183" s="72"/>
      <c r="BO183" s="72" t="s">
        <v>120</v>
      </c>
      <c r="BP183" s="75" t="s">
        <v>39</v>
      </c>
      <c r="BQ183" s="73"/>
      <c r="BR183" s="73"/>
      <c r="BS183" s="73"/>
      <c r="BT183" s="73"/>
      <c r="BU183" s="73"/>
      <c r="BV183" s="73"/>
    </row>
    <row r="184" spans="1:75" ht="18" customHeight="1">
      <c r="A184" s="277">
        <f t="shared" si="2"/>
        <v>21</v>
      </c>
      <c r="B184" s="283" t="s">
        <v>2023</v>
      </c>
      <c r="C184" s="361">
        <v>20131110</v>
      </c>
      <c r="D184" s="383" t="s">
        <v>2359</v>
      </c>
      <c r="E184" s="285" t="s">
        <v>72</v>
      </c>
      <c r="F184" s="6"/>
      <c r="G184" s="229"/>
      <c r="H184" s="16"/>
      <c r="I184" s="29"/>
      <c r="J184" s="29"/>
      <c r="K184" s="29"/>
      <c r="L184" s="108" t="s">
        <v>523</v>
      </c>
      <c r="M184" s="96" t="s">
        <v>40</v>
      </c>
      <c r="N184" s="96" t="s">
        <v>41</v>
      </c>
      <c r="O184" s="96">
        <v>0</v>
      </c>
      <c r="P184" s="96" t="s">
        <v>42</v>
      </c>
      <c r="Q184" s="96">
        <v>81238372506</v>
      </c>
      <c r="R184" s="96">
        <v>170</v>
      </c>
      <c r="S184" s="96">
        <v>69</v>
      </c>
      <c r="T184" s="108" t="s">
        <v>1652</v>
      </c>
      <c r="U184" s="108" t="s">
        <v>1653</v>
      </c>
      <c r="V184" s="108" t="s">
        <v>1654</v>
      </c>
      <c r="W184" s="108" t="s">
        <v>43</v>
      </c>
      <c r="X184" s="108" t="s">
        <v>52</v>
      </c>
      <c r="Y184" s="108" t="s">
        <v>45</v>
      </c>
      <c r="Z184" s="108" t="s">
        <v>45</v>
      </c>
      <c r="AA184" s="108" t="s">
        <v>1655</v>
      </c>
      <c r="AB184" s="108" t="s">
        <v>301</v>
      </c>
      <c r="AC184" s="96" t="s">
        <v>48</v>
      </c>
      <c r="AD184" s="96">
        <v>0</v>
      </c>
      <c r="AE184" s="96">
        <v>0</v>
      </c>
      <c r="AF184" s="96"/>
      <c r="AG184" s="96">
        <v>0</v>
      </c>
      <c r="AH184" s="96" t="s">
        <v>128</v>
      </c>
      <c r="AI184" s="96">
        <v>2018</v>
      </c>
      <c r="AJ184" s="96" t="s">
        <v>39</v>
      </c>
      <c r="AK184" s="96" t="s">
        <v>39</v>
      </c>
      <c r="AL184" s="108"/>
      <c r="AM184" s="108"/>
      <c r="AN184" s="108"/>
      <c r="AO184" s="108"/>
      <c r="AP184" s="96">
        <v>1</v>
      </c>
      <c r="AQ184" s="96"/>
      <c r="AR184" s="96"/>
      <c r="AS184" s="96"/>
      <c r="AT184" s="96" t="s">
        <v>116</v>
      </c>
      <c r="AU184" s="96" t="s">
        <v>117</v>
      </c>
      <c r="AV184" s="96"/>
      <c r="AW184" s="109">
        <v>43188</v>
      </c>
      <c r="AX184" s="108" t="s">
        <v>1656</v>
      </c>
      <c r="AY184" s="96">
        <v>2</v>
      </c>
      <c r="AZ184" s="96">
        <v>0</v>
      </c>
      <c r="BA184" s="96">
        <v>0</v>
      </c>
      <c r="BB184" s="96">
        <v>0</v>
      </c>
      <c r="BC184" s="96">
        <v>1</v>
      </c>
      <c r="BD184" s="96">
        <v>0</v>
      </c>
      <c r="BE184" s="110" t="s">
        <v>358</v>
      </c>
      <c r="BF184" s="107"/>
      <c r="BG184" s="71"/>
      <c r="BH184" s="71"/>
      <c r="BI184" s="88"/>
      <c r="BJ184" s="89"/>
      <c r="BK184" s="90">
        <v>33</v>
      </c>
      <c r="BL184" s="90">
        <v>80</v>
      </c>
      <c r="BM184" s="76">
        <v>113</v>
      </c>
      <c r="BN184" s="72"/>
      <c r="BO184" s="72" t="s">
        <v>120</v>
      </c>
      <c r="BP184" s="75" t="s">
        <v>39</v>
      </c>
      <c r="BQ184" s="73"/>
      <c r="BR184" s="73"/>
      <c r="BS184" s="73"/>
      <c r="BT184" s="73"/>
      <c r="BU184" s="73"/>
      <c r="BV184" s="73"/>
    </row>
    <row r="185" spans="1:75" ht="18" customHeight="1">
      <c r="A185" s="277">
        <f t="shared" si="2"/>
        <v>22</v>
      </c>
      <c r="B185" s="291" t="s">
        <v>2024</v>
      </c>
      <c r="C185" s="10">
        <v>20131111</v>
      </c>
      <c r="D185" s="383" t="s">
        <v>2361</v>
      </c>
      <c r="E185" s="285" t="s">
        <v>72</v>
      </c>
      <c r="F185" s="6"/>
      <c r="G185" s="229"/>
      <c r="H185" s="16"/>
      <c r="I185" s="29"/>
      <c r="J185" s="29"/>
      <c r="K185" s="29"/>
      <c r="L185" s="108" t="s">
        <v>1657</v>
      </c>
      <c r="M185" s="96" t="s">
        <v>40</v>
      </c>
      <c r="N185" s="96" t="s">
        <v>41</v>
      </c>
      <c r="O185" s="96">
        <v>5171031312990000</v>
      </c>
      <c r="P185" s="96" t="s">
        <v>42</v>
      </c>
      <c r="Q185" s="96">
        <v>8123841227</v>
      </c>
      <c r="R185" s="96">
        <v>155</v>
      </c>
      <c r="S185" s="96">
        <v>52</v>
      </c>
      <c r="T185" s="108" t="s">
        <v>1658</v>
      </c>
      <c r="U185" s="108" t="s">
        <v>1659</v>
      </c>
      <c r="V185" s="108" t="s">
        <v>1660</v>
      </c>
      <c r="W185" s="108" t="s">
        <v>64</v>
      </c>
      <c r="X185" s="108" t="s">
        <v>52</v>
      </c>
      <c r="Y185" s="108" t="s">
        <v>45</v>
      </c>
      <c r="Z185" s="108" t="s">
        <v>57</v>
      </c>
      <c r="AA185" s="108" t="s">
        <v>1661</v>
      </c>
      <c r="AB185" s="108" t="s">
        <v>301</v>
      </c>
      <c r="AC185" s="96" t="s">
        <v>48</v>
      </c>
      <c r="AD185" s="96">
        <v>0</v>
      </c>
      <c r="AE185" s="96">
        <v>0</v>
      </c>
      <c r="AF185" s="96"/>
      <c r="AG185" s="96">
        <v>0</v>
      </c>
      <c r="AH185" s="96" t="s">
        <v>128</v>
      </c>
      <c r="AI185" s="96">
        <v>2018</v>
      </c>
      <c r="AJ185" s="96" t="s">
        <v>39</v>
      </c>
      <c r="AK185" s="96" t="s">
        <v>39</v>
      </c>
      <c r="AL185" s="108"/>
      <c r="AM185" s="108"/>
      <c r="AN185" s="108"/>
      <c r="AO185" s="108"/>
      <c r="AP185" s="96">
        <v>1</v>
      </c>
      <c r="AQ185" s="96"/>
      <c r="AR185" s="96"/>
      <c r="AS185" s="96"/>
      <c r="AT185" s="96" t="s">
        <v>116</v>
      </c>
      <c r="AU185" s="96" t="s">
        <v>117</v>
      </c>
      <c r="AV185" s="96"/>
      <c r="AW185" s="109">
        <v>43188</v>
      </c>
      <c r="AX185" s="108" t="s">
        <v>1662</v>
      </c>
      <c r="AY185" s="96">
        <v>2</v>
      </c>
      <c r="AZ185" s="96">
        <v>0</v>
      </c>
      <c r="BA185" s="96">
        <v>1</v>
      </c>
      <c r="BB185" s="96">
        <v>1</v>
      </c>
      <c r="BC185" s="96">
        <v>1</v>
      </c>
      <c r="BD185" s="96">
        <v>0</v>
      </c>
      <c r="BE185" s="110"/>
      <c r="BF185" s="107" t="s">
        <v>275</v>
      </c>
      <c r="BG185" s="71"/>
      <c r="BH185" s="71"/>
      <c r="BI185" s="88"/>
      <c r="BJ185" s="89"/>
      <c r="BK185" s="90">
        <v>33</v>
      </c>
      <c r="BL185" s="90">
        <v>80</v>
      </c>
      <c r="BM185" s="76">
        <v>113</v>
      </c>
      <c r="BN185" s="72"/>
      <c r="BO185" s="72" t="s">
        <v>120</v>
      </c>
      <c r="BP185" s="75" t="s">
        <v>39</v>
      </c>
      <c r="BQ185" s="73"/>
      <c r="BR185" s="73"/>
      <c r="BS185" s="73"/>
      <c r="BT185" s="73"/>
      <c r="BU185" s="73"/>
      <c r="BV185" s="73"/>
    </row>
    <row r="186" spans="1:75" ht="18" customHeight="1">
      <c r="A186" s="277">
        <v>23</v>
      </c>
      <c r="B186" s="284" t="s">
        <v>2015</v>
      </c>
      <c r="C186" s="361">
        <v>20131112</v>
      </c>
      <c r="D186" s="383" t="s">
        <v>2363</v>
      </c>
      <c r="E186" s="407" t="s">
        <v>72</v>
      </c>
      <c r="F186" s="6"/>
      <c r="G186" s="10"/>
      <c r="H186" s="16"/>
      <c r="I186" s="29"/>
      <c r="J186" s="29"/>
      <c r="K186" s="29"/>
      <c r="L186" s="80" t="s">
        <v>1440</v>
      </c>
      <c r="M186" s="80" t="s">
        <v>40</v>
      </c>
      <c r="N186" s="80" t="s">
        <v>41</v>
      </c>
      <c r="O186" s="80">
        <v>0</v>
      </c>
      <c r="P186" s="80" t="s">
        <v>42</v>
      </c>
      <c r="Q186" s="80">
        <v>83119947977</v>
      </c>
      <c r="R186" s="80">
        <v>170</v>
      </c>
      <c r="S186" s="80">
        <v>55</v>
      </c>
      <c r="T186" s="80" t="s">
        <v>1604</v>
      </c>
      <c r="U186" s="80" t="s">
        <v>1442</v>
      </c>
      <c r="V186" s="80" t="s">
        <v>1443</v>
      </c>
      <c r="W186" s="80" t="s">
        <v>55</v>
      </c>
      <c r="X186" s="80" t="s">
        <v>52</v>
      </c>
      <c r="Y186" s="80" t="s">
        <v>45</v>
      </c>
      <c r="Z186" s="80" t="s">
        <v>45</v>
      </c>
      <c r="AA186" s="80" t="s">
        <v>1605</v>
      </c>
      <c r="AB186" s="80" t="s">
        <v>778</v>
      </c>
      <c r="AC186" s="80" t="s">
        <v>48</v>
      </c>
      <c r="AD186" s="80">
        <v>0</v>
      </c>
      <c r="AE186" s="80">
        <v>0</v>
      </c>
      <c r="AF186" s="80"/>
      <c r="AG186" s="80">
        <v>0</v>
      </c>
      <c r="AH186" s="80" t="s">
        <v>128</v>
      </c>
      <c r="AI186" s="80">
        <v>2018</v>
      </c>
      <c r="AJ186" s="80" t="s">
        <v>115</v>
      </c>
      <c r="AK186" s="80" t="s">
        <v>115</v>
      </c>
      <c r="AL186" s="80"/>
      <c r="AM186" s="80"/>
      <c r="AN186" s="80"/>
      <c r="AO186" s="80"/>
      <c r="AP186" s="80">
        <v>1</v>
      </c>
      <c r="AQ186" s="80"/>
      <c r="AR186" s="80"/>
      <c r="AS186" s="80"/>
      <c r="AT186" s="80" t="s">
        <v>116</v>
      </c>
      <c r="AU186" s="80" t="s">
        <v>117</v>
      </c>
      <c r="AV186" s="80" t="s">
        <v>115</v>
      </c>
      <c r="AW186" s="142">
        <v>43158</v>
      </c>
      <c r="AX186" s="80" t="s">
        <v>1606</v>
      </c>
      <c r="AY186" s="80">
        <v>1</v>
      </c>
      <c r="AZ186" s="80">
        <v>1</v>
      </c>
      <c r="BA186" s="80">
        <v>1</v>
      </c>
      <c r="BB186" s="80">
        <v>1</v>
      </c>
      <c r="BC186" s="80">
        <v>1</v>
      </c>
      <c r="BD186" s="80">
        <v>0</v>
      </c>
      <c r="BE186" s="116"/>
      <c r="BF186" s="69" t="s">
        <v>673</v>
      </c>
      <c r="BG186" s="69"/>
      <c r="BH186" s="69"/>
      <c r="BI186" s="78">
        <v>1</v>
      </c>
      <c r="BJ186" s="79"/>
      <c r="BK186" s="75">
        <v>33</v>
      </c>
      <c r="BL186" s="75">
        <v>73</v>
      </c>
      <c r="BM186" s="70">
        <v>106</v>
      </c>
      <c r="BN186" s="75"/>
      <c r="BO186" s="75" t="s">
        <v>120</v>
      </c>
      <c r="BP186" s="75" t="s">
        <v>39</v>
      </c>
      <c r="BQ186" s="73"/>
      <c r="BR186" s="73"/>
      <c r="BS186" s="73"/>
      <c r="BT186" s="73"/>
      <c r="BU186" s="73"/>
      <c r="BV186" s="73"/>
      <c r="BW186" s="73"/>
    </row>
    <row r="187" spans="1:75" ht="18" customHeight="1">
      <c r="A187" s="277">
        <f t="shared" si="2"/>
        <v>24</v>
      </c>
      <c r="B187" s="291" t="s">
        <v>2026</v>
      </c>
      <c r="C187" s="10">
        <v>20131113</v>
      </c>
      <c r="D187" s="383" t="s">
        <v>2365</v>
      </c>
      <c r="E187" s="409" t="s">
        <v>72</v>
      </c>
      <c r="F187" s="6"/>
      <c r="G187" s="229"/>
      <c r="H187" s="16"/>
      <c r="I187" s="29"/>
      <c r="J187" s="29"/>
      <c r="K187" s="29"/>
      <c r="L187" s="84" t="s">
        <v>1670</v>
      </c>
      <c r="M187" s="84" t="s">
        <v>40</v>
      </c>
      <c r="N187" s="84" t="s">
        <v>41</v>
      </c>
      <c r="O187" s="84">
        <v>5106010404000000</v>
      </c>
      <c r="P187" s="84" t="s">
        <v>42</v>
      </c>
      <c r="Q187" s="84">
        <v>82146221974</v>
      </c>
      <c r="R187" s="84">
        <v>170</v>
      </c>
      <c r="S187" s="84">
        <v>55</v>
      </c>
      <c r="T187" s="84" t="s">
        <v>1671</v>
      </c>
      <c r="U187" s="84" t="s">
        <v>1672</v>
      </c>
      <c r="V187" s="84" t="s">
        <v>1673</v>
      </c>
      <c r="W187" s="84" t="s">
        <v>66</v>
      </c>
      <c r="X187" s="84" t="s">
        <v>43</v>
      </c>
      <c r="Y187" s="84" t="s">
        <v>45</v>
      </c>
      <c r="Z187" s="84" t="s">
        <v>45</v>
      </c>
      <c r="AA187" s="84" t="s">
        <v>1674</v>
      </c>
      <c r="AB187" s="84" t="s">
        <v>1675</v>
      </c>
      <c r="AC187" s="84" t="s">
        <v>51</v>
      </c>
      <c r="AD187" s="84">
        <v>0</v>
      </c>
      <c r="AE187" s="84">
        <v>0</v>
      </c>
      <c r="AF187" s="84"/>
      <c r="AG187" s="84">
        <v>0</v>
      </c>
      <c r="AH187" s="84" t="s">
        <v>138</v>
      </c>
      <c r="AI187" s="84">
        <v>2018</v>
      </c>
      <c r="AJ187" s="84" t="s">
        <v>115</v>
      </c>
      <c r="AK187" s="84" t="s">
        <v>115</v>
      </c>
      <c r="AL187" s="84"/>
      <c r="AM187" s="84"/>
      <c r="AN187" s="84"/>
      <c r="AO187" s="84"/>
      <c r="AP187" s="84">
        <v>1</v>
      </c>
      <c r="AQ187" s="84"/>
      <c r="AR187" s="84"/>
      <c r="AS187" s="84"/>
      <c r="AT187" s="84" t="s">
        <v>116</v>
      </c>
      <c r="AU187" s="84" t="s">
        <v>117</v>
      </c>
      <c r="AV187" s="84"/>
      <c r="AW187" s="85">
        <v>43222</v>
      </c>
      <c r="AX187" s="84" t="s">
        <v>1676</v>
      </c>
      <c r="AY187" s="84">
        <v>2</v>
      </c>
      <c r="AZ187" s="84">
        <v>0</v>
      </c>
      <c r="BA187" s="84">
        <v>0</v>
      </c>
      <c r="BB187" s="84">
        <v>0</v>
      </c>
      <c r="BC187" s="84">
        <v>0</v>
      </c>
      <c r="BD187" s="84">
        <v>0</v>
      </c>
      <c r="BE187" s="86"/>
      <c r="BF187" s="86" t="s">
        <v>795</v>
      </c>
      <c r="BG187" s="72"/>
      <c r="BH187" s="72"/>
      <c r="BI187" s="72"/>
      <c r="BJ187" s="72"/>
      <c r="BK187" s="90">
        <v>33</v>
      </c>
      <c r="BL187" s="90">
        <v>78.2</v>
      </c>
      <c r="BM187" s="72">
        <v>111.2</v>
      </c>
      <c r="BN187" s="72"/>
      <c r="BO187" s="72" t="s">
        <v>120</v>
      </c>
      <c r="BP187" s="75" t="s">
        <v>39</v>
      </c>
      <c r="BQ187" s="73"/>
      <c r="BR187" s="73"/>
      <c r="BS187" s="73"/>
      <c r="BT187" s="73"/>
      <c r="BU187" s="73"/>
      <c r="BV187" s="73"/>
    </row>
    <row r="188" spans="1:75" ht="18" customHeight="1">
      <c r="A188" s="277">
        <f t="shared" si="2"/>
        <v>25</v>
      </c>
      <c r="B188" s="292">
        <v>20191240027</v>
      </c>
      <c r="C188" s="361">
        <v>20131114</v>
      </c>
      <c r="D188" s="383" t="s">
        <v>2367</v>
      </c>
      <c r="E188" s="409" t="s">
        <v>72</v>
      </c>
      <c r="F188" s="6"/>
      <c r="G188" s="230"/>
      <c r="H188" s="16"/>
      <c r="I188" s="29"/>
      <c r="J188" s="29"/>
      <c r="K188" s="29"/>
      <c r="L188" s="95" t="s">
        <v>1689</v>
      </c>
      <c r="M188" s="75" t="s">
        <v>40</v>
      </c>
      <c r="N188" s="75" t="s">
        <v>41</v>
      </c>
      <c r="O188" s="75">
        <v>0</v>
      </c>
      <c r="P188" s="75" t="s">
        <v>42</v>
      </c>
      <c r="Q188" s="75">
        <v>89681333992</v>
      </c>
      <c r="R188" s="75">
        <v>175</v>
      </c>
      <c r="S188" s="75">
        <v>60</v>
      </c>
      <c r="T188" s="95" t="s">
        <v>1690</v>
      </c>
      <c r="U188" s="95" t="s">
        <v>1691</v>
      </c>
      <c r="V188" s="95" t="s">
        <v>1692</v>
      </c>
      <c r="W188" s="95" t="s">
        <v>66</v>
      </c>
      <c r="X188" s="95" t="s">
        <v>66</v>
      </c>
      <c r="Y188" s="95" t="s">
        <v>45</v>
      </c>
      <c r="Z188" s="95" t="s">
        <v>49</v>
      </c>
      <c r="AA188" s="95" t="s">
        <v>1693</v>
      </c>
      <c r="AB188" s="95" t="s">
        <v>301</v>
      </c>
      <c r="AC188" s="75" t="s">
        <v>48</v>
      </c>
      <c r="AD188" s="75">
        <v>0</v>
      </c>
      <c r="AE188" s="75">
        <v>0</v>
      </c>
      <c r="AF188" s="75"/>
      <c r="AG188" s="75">
        <v>0</v>
      </c>
      <c r="AH188" s="75" t="s">
        <v>128</v>
      </c>
      <c r="AI188" s="75">
        <v>2018</v>
      </c>
      <c r="AJ188" s="75" t="s">
        <v>39</v>
      </c>
      <c r="AK188" s="96" t="s">
        <v>39</v>
      </c>
      <c r="AL188" s="108"/>
      <c r="AM188" s="95"/>
      <c r="AN188" s="95"/>
      <c r="AO188" s="95"/>
      <c r="AP188" s="75">
        <v>1</v>
      </c>
      <c r="AQ188" s="75"/>
      <c r="AR188" s="75"/>
      <c r="AS188" s="75"/>
      <c r="AT188" s="75" t="s">
        <v>116</v>
      </c>
      <c r="AU188" s="75" t="s">
        <v>117</v>
      </c>
      <c r="AV188" s="75"/>
      <c r="AW188" s="97">
        <v>43199</v>
      </c>
      <c r="AX188" s="95" t="s">
        <v>1694</v>
      </c>
      <c r="AY188" s="75">
        <v>2</v>
      </c>
      <c r="AZ188" s="75">
        <v>0</v>
      </c>
      <c r="BA188" s="75">
        <v>0</v>
      </c>
      <c r="BB188" s="75">
        <v>0</v>
      </c>
      <c r="BC188" s="75">
        <v>0</v>
      </c>
      <c r="BD188" s="75">
        <v>0</v>
      </c>
      <c r="BE188" s="86" t="s">
        <v>457</v>
      </c>
      <c r="BF188" s="87"/>
      <c r="BG188" s="88"/>
      <c r="BH188" s="88"/>
      <c r="BI188" s="88"/>
      <c r="BJ188" s="152"/>
      <c r="BK188" s="75">
        <v>32</v>
      </c>
      <c r="BL188" s="75">
        <v>79</v>
      </c>
      <c r="BM188" s="76">
        <v>111</v>
      </c>
      <c r="BN188" s="95"/>
      <c r="BO188" s="72" t="s">
        <v>120</v>
      </c>
      <c r="BP188" s="75" t="s">
        <v>39</v>
      </c>
      <c r="BQ188" s="73"/>
      <c r="BR188" s="73"/>
      <c r="BS188" s="73"/>
      <c r="BT188" s="73"/>
      <c r="BU188" s="73"/>
      <c r="BV188" s="73"/>
    </row>
    <row r="189" spans="1:75" s="17" customFormat="1" ht="18" customHeight="1">
      <c r="A189" s="277">
        <f t="shared" si="2"/>
        <v>26</v>
      </c>
      <c r="B189" s="280" t="s">
        <v>2028</v>
      </c>
      <c r="C189" s="10">
        <v>20131115</v>
      </c>
      <c r="D189" s="410" t="s">
        <v>2369</v>
      </c>
      <c r="E189" s="409" t="s">
        <v>72</v>
      </c>
      <c r="F189" s="358"/>
      <c r="G189" s="9"/>
      <c r="H189" s="16"/>
      <c r="I189" s="29"/>
      <c r="J189" s="29"/>
      <c r="K189" s="29"/>
      <c r="L189" s="228"/>
      <c r="M189" s="227" t="s">
        <v>1471</v>
      </c>
      <c r="N189" s="228" t="s">
        <v>40</v>
      </c>
      <c r="O189" s="228" t="s">
        <v>41</v>
      </c>
      <c r="P189" s="255">
        <v>5.1710099999999997E+20</v>
      </c>
      <c r="Q189" s="228" t="s">
        <v>42</v>
      </c>
      <c r="R189" s="256" t="s">
        <v>1472</v>
      </c>
      <c r="S189" s="228">
        <v>170</v>
      </c>
      <c r="T189" s="228">
        <v>70</v>
      </c>
      <c r="U189" s="227" t="s">
        <v>1473</v>
      </c>
      <c r="V189" s="227" t="s">
        <v>1474</v>
      </c>
      <c r="W189" s="227" t="s">
        <v>1475</v>
      </c>
      <c r="X189" s="232" t="s">
        <v>43</v>
      </c>
      <c r="Y189" s="232" t="s">
        <v>43</v>
      </c>
      <c r="Z189" s="232" t="s">
        <v>45</v>
      </c>
      <c r="AA189" s="232" t="s">
        <v>45</v>
      </c>
      <c r="AB189" s="227" t="s">
        <v>1476</v>
      </c>
      <c r="AC189" s="227" t="s">
        <v>1477</v>
      </c>
      <c r="AD189" s="257" t="s">
        <v>48</v>
      </c>
      <c r="AE189" s="257">
        <v>0</v>
      </c>
      <c r="AF189" s="257">
        <v>0</v>
      </c>
      <c r="AG189" s="257"/>
      <c r="AH189" s="257">
        <v>0</v>
      </c>
      <c r="AI189" s="257" t="s">
        <v>128</v>
      </c>
      <c r="AJ189" s="257">
        <v>2018</v>
      </c>
      <c r="AK189" s="258" t="s">
        <v>39</v>
      </c>
      <c r="AL189" s="228" t="s">
        <v>65</v>
      </c>
      <c r="AM189" s="227"/>
      <c r="AN189" s="227"/>
      <c r="AO189" s="227"/>
      <c r="AP189" s="227"/>
      <c r="AQ189" s="228">
        <v>1</v>
      </c>
      <c r="AR189" s="228"/>
      <c r="AS189" s="228"/>
      <c r="AT189" s="228"/>
      <c r="AU189" s="228" t="s">
        <v>116</v>
      </c>
      <c r="AV189" s="228" t="s">
        <v>117</v>
      </c>
      <c r="AW189" s="227"/>
      <c r="AX189" s="259"/>
      <c r="AY189" s="227"/>
      <c r="AZ189" s="228">
        <v>3</v>
      </c>
      <c r="BA189" s="228">
        <v>0</v>
      </c>
      <c r="BB189" s="228">
        <v>0</v>
      </c>
      <c r="BC189" s="228">
        <v>0</v>
      </c>
      <c r="BD189" s="228">
        <v>0</v>
      </c>
      <c r="BE189" s="228">
        <v>0</v>
      </c>
      <c r="BF189" s="239"/>
      <c r="BG189" s="239"/>
      <c r="BH189" s="239"/>
      <c r="BI189" s="189" t="s">
        <v>793</v>
      </c>
      <c r="BJ189" s="190"/>
      <c r="BK189" s="237">
        <v>39</v>
      </c>
      <c r="BL189" s="237">
        <v>84</v>
      </c>
      <c r="BM189" s="240">
        <f>BK189+BL189</f>
        <v>123</v>
      </c>
      <c r="BN189" s="236"/>
      <c r="BO189" s="236" t="str">
        <f>IF(BM189&lt;95,"TIDAK LULUS",IF(BM189&gt;=95,"LULUS"))</f>
        <v>LULUS</v>
      </c>
      <c r="BP189" s="237" t="s">
        <v>39</v>
      </c>
      <c r="BQ189" s="241"/>
      <c r="BR189" s="241"/>
      <c r="BS189" s="241"/>
      <c r="BT189" s="241"/>
      <c r="BU189" s="241"/>
      <c r="BV189" s="241"/>
    </row>
    <row r="190" spans="1:75" ht="18" customHeight="1">
      <c r="A190" s="277">
        <f t="shared" si="2"/>
        <v>27</v>
      </c>
      <c r="B190" s="282" t="s">
        <v>2029</v>
      </c>
      <c r="C190" s="361">
        <v>20131116</v>
      </c>
      <c r="D190" s="383" t="s">
        <v>2371</v>
      </c>
      <c r="E190" s="409" t="s">
        <v>72</v>
      </c>
      <c r="F190" s="6"/>
      <c r="G190" s="230"/>
      <c r="H190" s="16"/>
      <c r="I190" s="29"/>
      <c r="J190" s="29"/>
      <c r="K190" s="29"/>
      <c r="L190" s="66" t="s">
        <v>1702</v>
      </c>
      <c r="M190" s="66" t="s">
        <v>40</v>
      </c>
      <c r="N190" s="66" t="s">
        <v>41</v>
      </c>
      <c r="O190" s="65">
        <v>5103032410990000</v>
      </c>
      <c r="P190" s="65" t="s">
        <v>42</v>
      </c>
      <c r="Q190" s="65">
        <v>87865363925</v>
      </c>
      <c r="R190" s="66">
        <v>175</v>
      </c>
      <c r="S190" s="66">
        <v>64</v>
      </c>
      <c r="T190" s="66" t="s">
        <v>1703</v>
      </c>
      <c r="U190" s="66" t="s">
        <v>1704</v>
      </c>
      <c r="V190" s="66" t="s">
        <v>1705</v>
      </c>
      <c r="W190" s="66" t="s">
        <v>43</v>
      </c>
      <c r="X190" s="66" t="s">
        <v>43</v>
      </c>
      <c r="Y190" s="66" t="s">
        <v>45</v>
      </c>
      <c r="Z190" s="65" t="s">
        <v>45</v>
      </c>
      <c r="AA190" s="65" t="s">
        <v>1706</v>
      </c>
      <c r="AB190" s="66" t="s">
        <v>299</v>
      </c>
      <c r="AC190" s="66" t="s">
        <v>48</v>
      </c>
      <c r="AD190" s="65">
        <v>0</v>
      </c>
      <c r="AE190" s="65">
        <v>0</v>
      </c>
      <c r="AF190" s="65"/>
      <c r="AG190" s="65">
        <v>0</v>
      </c>
      <c r="AH190" s="65" t="s">
        <v>128</v>
      </c>
      <c r="AI190" s="65">
        <v>2018</v>
      </c>
      <c r="AJ190" s="65" t="s">
        <v>115</v>
      </c>
      <c r="AK190" s="80" t="s">
        <v>115</v>
      </c>
      <c r="AL190" s="66"/>
      <c r="AM190" s="66"/>
      <c r="AN190" s="66"/>
      <c r="AO190" s="66"/>
      <c r="AP190" s="66">
        <v>1</v>
      </c>
      <c r="AQ190" s="65"/>
      <c r="AR190" s="65"/>
      <c r="AS190" s="65"/>
      <c r="AT190" s="65" t="s">
        <v>116</v>
      </c>
      <c r="AU190" s="65" t="s">
        <v>117</v>
      </c>
      <c r="AV190" s="65" t="s">
        <v>115</v>
      </c>
      <c r="AW190" s="146">
        <v>43167</v>
      </c>
      <c r="AX190" s="65">
        <v>0</v>
      </c>
      <c r="AY190" s="66">
        <v>1</v>
      </c>
      <c r="AZ190" s="65">
        <v>1</v>
      </c>
      <c r="BA190" s="65">
        <v>1</v>
      </c>
      <c r="BB190" s="65">
        <v>1</v>
      </c>
      <c r="BC190" s="65">
        <v>1</v>
      </c>
      <c r="BD190" s="65">
        <v>0</v>
      </c>
      <c r="BE190" s="172"/>
      <c r="BF190" s="75"/>
      <c r="BG190" s="75"/>
      <c r="BH190" s="75"/>
      <c r="BI190" s="75"/>
      <c r="BJ190" s="75"/>
      <c r="BK190" s="75">
        <v>31</v>
      </c>
      <c r="BL190" s="75">
        <v>78.400000000000006</v>
      </c>
      <c r="BM190" s="70">
        <v>109.4</v>
      </c>
      <c r="BN190" s="75"/>
      <c r="BO190" s="75" t="s">
        <v>963</v>
      </c>
      <c r="BP190" s="75" t="s">
        <v>39</v>
      </c>
      <c r="BQ190" s="73"/>
      <c r="BR190" s="73"/>
      <c r="BS190" s="73"/>
      <c r="BT190" s="73"/>
      <c r="BU190" s="73"/>
      <c r="BV190" s="73"/>
    </row>
    <row r="191" spans="1:75" ht="18" customHeight="1">
      <c r="A191" s="277">
        <f t="shared" si="2"/>
        <v>28</v>
      </c>
      <c r="B191" s="282" t="s">
        <v>2030</v>
      </c>
      <c r="C191" s="10">
        <v>20131117</v>
      </c>
      <c r="D191" s="383" t="s">
        <v>2373</v>
      </c>
      <c r="E191" s="409" t="s">
        <v>72</v>
      </c>
      <c r="F191" s="6"/>
      <c r="G191" s="230"/>
      <c r="H191" s="16"/>
      <c r="I191" s="29"/>
      <c r="J191" s="29"/>
      <c r="K191" s="29"/>
      <c r="L191" s="108" t="s">
        <v>158</v>
      </c>
      <c r="M191" s="96" t="s">
        <v>40</v>
      </c>
      <c r="N191" s="96" t="s">
        <v>41</v>
      </c>
      <c r="O191" s="96">
        <v>5105012012990000</v>
      </c>
      <c r="P191" s="96" t="s">
        <v>42</v>
      </c>
      <c r="Q191" s="96">
        <v>82235003189</v>
      </c>
      <c r="R191" s="96">
        <v>165</v>
      </c>
      <c r="S191" s="96">
        <v>52</v>
      </c>
      <c r="T191" s="108" t="s">
        <v>1707</v>
      </c>
      <c r="U191" s="108" t="s">
        <v>1708</v>
      </c>
      <c r="V191" s="108" t="s">
        <v>1709</v>
      </c>
      <c r="W191" s="108" t="s">
        <v>43</v>
      </c>
      <c r="X191" s="108" t="s">
        <v>52</v>
      </c>
      <c r="Y191" s="108" t="s">
        <v>57</v>
      </c>
      <c r="Z191" s="108" t="s">
        <v>57</v>
      </c>
      <c r="AA191" s="108" t="s">
        <v>1710</v>
      </c>
      <c r="AB191" s="108" t="s">
        <v>698</v>
      </c>
      <c r="AC191" s="96" t="s">
        <v>48</v>
      </c>
      <c r="AD191" s="96">
        <v>0</v>
      </c>
      <c r="AE191" s="96">
        <v>0</v>
      </c>
      <c r="AF191" s="96"/>
      <c r="AG191" s="96">
        <v>0</v>
      </c>
      <c r="AH191" s="96" t="s">
        <v>128</v>
      </c>
      <c r="AI191" s="96">
        <v>2018</v>
      </c>
      <c r="AJ191" s="96" t="s">
        <v>39</v>
      </c>
      <c r="AK191" s="96" t="s">
        <v>39</v>
      </c>
      <c r="AL191" s="108"/>
      <c r="AM191" s="108"/>
      <c r="AN191" s="108"/>
      <c r="AO191" s="108"/>
      <c r="AP191" s="96">
        <v>1</v>
      </c>
      <c r="AQ191" s="96"/>
      <c r="AR191" s="96"/>
      <c r="AS191" s="96"/>
      <c r="AT191" s="96" t="s">
        <v>116</v>
      </c>
      <c r="AU191" s="96" t="s">
        <v>117</v>
      </c>
      <c r="AV191" s="96"/>
      <c r="AW191" s="109">
        <v>43178</v>
      </c>
      <c r="AX191" s="108" t="s">
        <v>1711</v>
      </c>
      <c r="AY191" s="96">
        <v>2</v>
      </c>
      <c r="AZ191" s="96">
        <v>0</v>
      </c>
      <c r="BA191" s="96">
        <v>1</v>
      </c>
      <c r="BB191" s="96">
        <v>0</v>
      </c>
      <c r="BC191" s="96">
        <v>1</v>
      </c>
      <c r="BD191" s="96">
        <v>0</v>
      </c>
      <c r="BE191" s="110" t="s">
        <v>680</v>
      </c>
      <c r="BF191" s="107"/>
      <c r="BG191" s="71"/>
      <c r="BH191" s="71"/>
      <c r="BI191" s="88"/>
      <c r="BJ191" s="152"/>
      <c r="BK191" s="75">
        <v>31</v>
      </c>
      <c r="BL191" s="75">
        <v>38.6</v>
      </c>
      <c r="BM191" s="76">
        <v>69.599999999999994</v>
      </c>
      <c r="BN191" s="95"/>
      <c r="BO191" s="72" t="s">
        <v>120</v>
      </c>
      <c r="BP191" s="75" t="s">
        <v>39</v>
      </c>
      <c r="BQ191" s="73"/>
      <c r="BR191" s="73"/>
      <c r="BS191" s="73"/>
      <c r="BT191" s="73"/>
      <c r="BU191" s="73"/>
      <c r="BV191" s="73"/>
    </row>
    <row r="192" spans="1:75" ht="18" customHeight="1">
      <c r="A192" s="372">
        <f t="shared" si="2"/>
        <v>29</v>
      </c>
      <c r="B192" s="417" t="s">
        <v>2031</v>
      </c>
      <c r="C192" s="395">
        <v>20131118</v>
      </c>
      <c r="D192" s="418" t="s">
        <v>2375</v>
      </c>
      <c r="E192" s="419" t="s">
        <v>72</v>
      </c>
      <c r="F192" s="374"/>
      <c r="G192" s="420"/>
      <c r="H192" s="58"/>
      <c r="I192" s="36"/>
      <c r="J192" s="36"/>
      <c r="K192" s="36"/>
      <c r="L192" s="95" t="s">
        <v>1712</v>
      </c>
      <c r="M192" s="75" t="s">
        <v>40</v>
      </c>
      <c r="N192" s="75" t="s">
        <v>41</v>
      </c>
      <c r="O192" s="75">
        <v>5102060808000000</v>
      </c>
      <c r="P192" s="75" t="s">
        <v>42</v>
      </c>
      <c r="Q192" s="75">
        <v>87863229035</v>
      </c>
      <c r="R192" s="75">
        <v>175</v>
      </c>
      <c r="S192" s="75">
        <v>120</v>
      </c>
      <c r="T192" s="95" t="s">
        <v>1713</v>
      </c>
      <c r="U192" s="95" t="s">
        <v>1714</v>
      </c>
      <c r="V192" s="95" t="s">
        <v>1715</v>
      </c>
      <c r="W192" s="95" t="s">
        <v>43</v>
      </c>
      <c r="X192" s="95" t="s">
        <v>52</v>
      </c>
      <c r="Y192" s="95" t="s">
        <v>45</v>
      </c>
      <c r="Z192" s="95" t="s">
        <v>45</v>
      </c>
      <c r="AA192" s="95" t="s">
        <v>1716</v>
      </c>
      <c r="AB192" s="95" t="s">
        <v>1717</v>
      </c>
      <c r="AC192" s="75" t="s">
        <v>48</v>
      </c>
      <c r="AD192" s="75">
        <v>0</v>
      </c>
      <c r="AE192" s="75">
        <v>0</v>
      </c>
      <c r="AF192" s="75"/>
      <c r="AG192" s="75">
        <v>0</v>
      </c>
      <c r="AH192" s="75" t="s">
        <v>128</v>
      </c>
      <c r="AI192" s="75">
        <v>2018</v>
      </c>
      <c r="AJ192" s="75" t="s">
        <v>39</v>
      </c>
      <c r="AK192" s="96" t="s">
        <v>65</v>
      </c>
      <c r="AL192" s="95"/>
      <c r="AM192" s="95"/>
      <c r="AN192" s="95"/>
      <c r="AO192" s="95"/>
      <c r="AP192" s="75">
        <v>1</v>
      </c>
      <c r="AQ192" s="75"/>
      <c r="AR192" s="75"/>
      <c r="AS192" s="75"/>
      <c r="AT192" s="75" t="s">
        <v>116</v>
      </c>
      <c r="AU192" s="75" t="s">
        <v>117</v>
      </c>
      <c r="AV192" s="75"/>
      <c r="AW192" s="97">
        <v>43209</v>
      </c>
      <c r="AX192" s="95" t="s">
        <v>1718</v>
      </c>
      <c r="AY192" s="75">
        <v>2</v>
      </c>
      <c r="AZ192" s="75">
        <v>0</v>
      </c>
      <c r="BA192" s="75">
        <v>0</v>
      </c>
      <c r="BB192" s="75">
        <v>0</v>
      </c>
      <c r="BC192" s="75">
        <v>0</v>
      </c>
      <c r="BD192" s="75">
        <v>0</v>
      </c>
      <c r="BE192" s="86"/>
      <c r="BF192" s="87" t="s">
        <v>757</v>
      </c>
      <c r="BG192" s="88"/>
      <c r="BH192" s="88"/>
      <c r="BI192" s="88"/>
      <c r="BJ192" s="89"/>
      <c r="BK192" s="90">
        <v>31</v>
      </c>
      <c r="BL192" s="90">
        <v>68.400000000000006</v>
      </c>
      <c r="BM192" s="76">
        <v>99.4</v>
      </c>
      <c r="BN192" s="72"/>
      <c r="BO192" s="72" t="s">
        <v>120</v>
      </c>
      <c r="BP192" s="75" t="s">
        <v>39</v>
      </c>
      <c r="BQ192" s="73"/>
      <c r="BR192" s="73"/>
      <c r="BS192" s="73"/>
      <c r="BT192" s="73"/>
      <c r="BU192" s="73"/>
      <c r="BV192" s="73"/>
    </row>
    <row r="193" spans="1:74" ht="18" customHeight="1">
      <c r="A193" s="296">
        <f t="shared" si="2"/>
        <v>30</v>
      </c>
      <c r="B193" s="288" t="s">
        <v>2032</v>
      </c>
      <c r="C193" s="10">
        <v>20131119</v>
      </c>
      <c r="D193" s="383" t="s">
        <v>2378</v>
      </c>
      <c r="E193" s="409" t="s">
        <v>72</v>
      </c>
      <c r="F193" s="6"/>
      <c r="G193" s="230"/>
      <c r="H193" s="16"/>
      <c r="I193" s="29"/>
      <c r="J193" s="29"/>
      <c r="K193" s="29"/>
      <c r="L193" s="356" t="s">
        <v>1719</v>
      </c>
      <c r="M193" s="84" t="s">
        <v>40</v>
      </c>
      <c r="N193" s="84" t="s">
        <v>41</v>
      </c>
      <c r="O193" s="84">
        <v>5104052109990000</v>
      </c>
      <c r="P193" s="84" t="s">
        <v>42</v>
      </c>
      <c r="Q193" s="84">
        <v>81339770207</v>
      </c>
      <c r="R193" s="84">
        <v>171</v>
      </c>
      <c r="S193" s="84">
        <v>75</v>
      </c>
      <c r="T193" s="84" t="s">
        <v>1720</v>
      </c>
      <c r="U193" s="84" t="s">
        <v>877</v>
      </c>
      <c r="V193" s="84" t="s">
        <v>1721</v>
      </c>
      <c r="W193" s="84" t="s">
        <v>52</v>
      </c>
      <c r="X193" s="84" t="s">
        <v>52</v>
      </c>
      <c r="Y193" s="84" t="s">
        <v>45</v>
      </c>
      <c r="Z193" s="84" t="s">
        <v>45</v>
      </c>
      <c r="AA193" s="84" t="s">
        <v>1722</v>
      </c>
      <c r="AB193" s="84" t="s">
        <v>50</v>
      </c>
      <c r="AC193" s="84" t="s">
        <v>51</v>
      </c>
      <c r="AD193" s="84">
        <v>0</v>
      </c>
      <c r="AE193" s="84">
        <v>0</v>
      </c>
      <c r="AF193" s="84"/>
      <c r="AG193" s="84">
        <v>0</v>
      </c>
      <c r="AH193" s="84" t="s">
        <v>193</v>
      </c>
      <c r="AI193" s="84">
        <v>2018</v>
      </c>
      <c r="AJ193" s="84" t="s">
        <v>115</v>
      </c>
      <c r="AK193" s="84" t="s">
        <v>194</v>
      </c>
      <c r="AL193" s="84"/>
      <c r="AM193" s="84"/>
      <c r="AN193" s="84"/>
      <c r="AO193" s="84"/>
      <c r="AP193" s="84">
        <v>1</v>
      </c>
      <c r="AQ193" s="84"/>
      <c r="AR193" s="84"/>
      <c r="AS193" s="84"/>
      <c r="AT193" s="84" t="s">
        <v>116</v>
      </c>
      <c r="AU193" s="84" t="s">
        <v>117</v>
      </c>
      <c r="AV193" s="84"/>
      <c r="AW193" s="85">
        <v>43228</v>
      </c>
      <c r="AX193" s="84" t="s">
        <v>1723</v>
      </c>
      <c r="AY193" s="84">
        <v>2</v>
      </c>
      <c r="AZ193" s="84">
        <v>0</v>
      </c>
      <c r="BA193" s="84">
        <v>0</v>
      </c>
      <c r="BB193" s="84">
        <v>0</v>
      </c>
      <c r="BC193" s="84">
        <v>0</v>
      </c>
      <c r="BD193" s="84">
        <v>0</v>
      </c>
      <c r="BE193" s="86" t="s">
        <v>304</v>
      </c>
      <c r="BF193" s="86"/>
      <c r="BG193" s="72"/>
      <c r="BH193" s="72"/>
      <c r="BI193" s="72"/>
      <c r="BJ193" s="95"/>
      <c r="BK193" s="75">
        <v>31</v>
      </c>
      <c r="BL193" s="75">
        <v>77.2</v>
      </c>
      <c r="BM193" s="72">
        <v>108.2</v>
      </c>
      <c r="BN193" s="95" t="s">
        <v>1724</v>
      </c>
      <c r="BO193" s="72" t="s">
        <v>120</v>
      </c>
      <c r="BP193" s="75" t="s">
        <v>39</v>
      </c>
      <c r="BQ193" s="73"/>
      <c r="BR193" s="73"/>
      <c r="BS193" s="73"/>
      <c r="BT193" s="73"/>
      <c r="BU193" s="73"/>
      <c r="BV193" s="73"/>
    </row>
    <row r="194" spans="1:74" ht="18" customHeight="1">
      <c r="A194" s="296">
        <f t="shared" si="2"/>
        <v>31</v>
      </c>
      <c r="B194" s="6"/>
      <c r="C194" s="10">
        <v>20131199</v>
      </c>
      <c r="D194" s="383" t="s">
        <v>2379</v>
      </c>
      <c r="E194" s="279" t="s">
        <v>2161</v>
      </c>
      <c r="F194" s="421"/>
      <c r="G194" s="422"/>
      <c r="H194" s="422"/>
      <c r="I194" s="422"/>
      <c r="J194" s="423"/>
      <c r="K194" s="423"/>
      <c r="L194" s="341"/>
    </row>
    <row r="195" spans="1:74" ht="18" customHeight="1">
      <c r="C195" s="336"/>
      <c r="D195" s="337"/>
      <c r="E195" s="338"/>
      <c r="F195" s="339"/>
      <c r="G195" s="340"/>
      <c r="H195" s="340"/>
      <c r="I195" s="340"/>
      <c r="J195" s="341"/>
      <c r="K195" s="341"/>
      <c r="L195" s="341"/>
    </row>
    <row r="196" spans="1:74" ht="18" customHeight="1">
      <c r="C196" s="466"/>
      <c r="D196" s="466"/>
      <c r="E196" s="466"/>
      <c r="H196" s="347" t="s">
        <v>2157</v>
      </c>
      <c r="I196" s="347"/>
      <c r="J196" s="347"/>
      <c r="K196" s="347"/>
      <c r="L196" s="347"/>
    </row>
    <row r="197" spans="1:74" ht="18" customHeight="1">
      <c r="A197" s="45"/>
      <c r="B197" s="7"/>
      <c r="C197" s="466" t="s">
        <v>2153</v>
      </c>
      <c r="D197" s="466"/>
      <c r="E197" s="466"/>
      <c r="F197" s="17"/>
      <c r="G197" s="17"/>
      <c r="H197" s="469" t="s">
        <v>2154</v>
      </c>
      <c r="I197" s="469"/>
      <c r="J197" s="469"/>
      <c r="K197" s="469"/>
      <c r="L197" s="469"/>
    </row>
    <row r="198" spans="1:74" ht="18" customHeight="1">
      <c r="A198" s="318"/>
      <c r="B198" s="7"/>
      <c r="C198" s="342"/>
      <c r="D198" s="343"/>
      <c r="E198" s="17"/>
      <c r="F198" s="344"/>
      <c r="G198" s="17"/>
      <c r="H198" s="17"/>
      <c r="I198" s="17"/>
    </row>
    <row r="199" spans="1:74" ht="18" customHeight="1">
      <c r="A199" s="318"/>
      <c r="B199" s="8"/>
      <c r="C199" s="342"/>
      <c r="D199" s="343"/>
      <c r="E199" s="17"/>
      <c r="F199" s="344"/>
      <c r="G199" s="17"/>
      <c r="H199" s="17"/>
      <c r="I199" s="17"/>
    </row>
    <row r="200" spans="1:74" ht="18" customHeight="1">
      <c r="A200" s="318"/>
      <c r="B200" s="8"/>
      <c r="C200" s="344"/>
      <c r="D200" s="345"/>
      <c r="E200" s="17"/>
      <c r="F200" s="344"/>
      <c r="G200" s="17"/>
      <c r="H200" s="17"/>
      <c r="I200" s="17"/>
    </row>
    <row r="201" spans="1:74" ht="18" customHeight="1">
      <c r="A201" s="318"/>
      <c r="B201" s="8"/>
      <c r="C201" s="466" t="s">
        <v>2155</v>
      </c>
      <c r="D201" s="466"/>
      <c r="E201" s="466"/>
      <c r="F201" s="346"/>
      <c r="G201" s="344"/>
      <c r="H201" s="466" t="s">
        <v>2156</v>
      </c>
      <c r="I201" s="466"/>
      <c r="J201" s="466"/>
      <c r="K201" s="466"/>
      <c r="L201" s="466"/>
    </row>
    <row r="202" spans="1:74" ht="18" customHeight="1">
      <c r="I202" s="379" t="s">
        <v>2158</v>
      </c>
      <c r="J202" s="379"/>
    </row>
    <row r="203" spans="1:74" ht="18" customHeight="1">
      <c r="A203" s="453" t="s">
        <v>2688</v>
      </c>
      <c r="B203" s="453"/>
      <c r="C203" s="453"/>
      <c r="D203" s="453"/>
      <c r="E203" s="453"/>
      <c r="F203" s="453"/>
      <c r="G203" s="453"/>
      <c r="H203" s="453"/>
      <c r="I203" s="453"/>
      <c r="J203" s="453"/>
      <c r="K203" s="453"/>
      <c r="L203" s="453"/>
    </row>
    <row r="204" spans="1:74" ht="18" customHeight="1">
      <c r="A204" s="453" t="s">
        <v>2690</v>
      </c>
      <c r="B204" s="453"/>
      <c r="C204" s="453"/>
      <c r="D204" s="453"/>
      <c r="E204" s="453"/>
      <c r="F204" s="453"/>
      <c r="G204" s="453"/>
      <c r="H204" s="453"/>
      <c r="I204" s="453"/>
      <c r="J204" s="453"/>
      <c r="K204" s="453"/>
      <c r="L204" s="453"/>
    </row>
    <row r="205" spans="1:74" ht="18" customHeight="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</row>
    <row r="206" spans="1:74" ht="18" customHeight="1">
      <c r="A206" s="19" t="s">
        <v>1</v>
      </c>
      <c r="B206" s="20" t="s">
        <v>28</v>
      </c>
      <c r="C206" s="25" t="s">
        <v>28</v>
      </c>
      <c r="F206" s="21"/>
      <c r="G206" s="22"/>
      <c r="H206" s="22" t="s">
        <v>2</v>
      </c>
      <c r="I206" s="22"/>
      <c r="J206" s="21" t="s">
        <v>3</v>
      </c>
      <c r="K206" s="63">
        <v>1</v>
      </c>
    </row>
    <row r="207" spans="1:74" ht="18" customHeight="1">
      <c r="A207" s="19" t="s">
        <v>35</v>
      </c>
      <c r="B207" s="20" t="s">
        <v>67</v>
      </c>
      <c r="C207" s="25" t="s">
        <v>2138</v>
      </c>
      <c r="F207" s="22"/>
      <c r="G207" s="22"/>
      <c r="H207" s="22" t="s">
        <v>4</v>
      </c>
      <c r="I207" s="22"/>
      <c r="J207" s="21" t="s">
        <v>3</v>
      </c>
      <c r="K207" s="22"/>
    </row>
    <row r="208" spans="1:74" ht="18" customHeight="1">
      <c r="A208" s="19" t="s">
        <v>5</v>
      </c>
      <c r="B208" s="23" t="s">
        <v>33</v>
      </c>
      <c r="C208" s="28" t="s">
        <v>33</v>
      </c>
      <c r="F208" s="22"/>
      <c r="G208" s="22"/>
      <c r="H208" s="22" t="s">
        <v>7</v>
      </c>
      <c r="I208" s="22"/>
      <c r="J208" s="21" t="s">
        <v>3</v>
      </c>
      <c r="K208" s="22"/>
    </row>
    <row r="209" spans="1:81" ht="18" customHeight="1">
      <c r="A209" s="22"/>
      <c r="B209" s="22"/>
      <c r="C209" s="22"/>
      <c r="D209" s="22"/>
      <c r="E209" s="22"/>
      <c r="F209" s="22"/>
      <c r="G209" s="22"/>
      <c r="H209" s="22" t="s">
        <v>8</v>
      </c>
      <c r="I209" s="22"/>
      <c r="J209" s="21" t="s">
        <v>3</v>
      </c>
      <c r="K209" s="22"/>
    </row>
    <row r="210" spans="1:81" ht="18" customHeight="1">
      <c r="A210" s="22"/>
      <c r="B210" s="22"/>
      <c r="C210" s="22"/>
      <c r="D210" s="22"/>
      <c r="E210" s="22"/>
      <c r="F210" s="22"/>
      <c r="G210" s="22"/>
      <c r="H210" s="22"/>
      <c r="I210" s="22"/>
      <c r="J210" s="21"/>
      <c r="K210" s="22"/>
    </row>
    <row r="211" spans="1:81" ht="18" customHeight="1">
      <c r="A211" s="461" t="s">
        <v>9</v>
      </c>
      <c r="B211" s="461" t="s">
        <v>27</v>
      </c>
      <c r="C211" s="463" t="s">
        <v>27</v>
      </c>
      <c r="D211" s="461" t="s">
        <v>10</v>
      </c>
      <c r="E211" s="461" t="s">
        <v>2142</v>
      </c>
      <c r="F211" s="348"/>
      <c r="G211" s="467" t="s">
        <v>2143</v>
      </c>
      <c r="H211" s="467"/>
      <c r="I211" s="467"/>
      <c r="J211" s="467"/>
      <c r="K211" s="467"/>
    </row>
    <row r="212" spans="1:81" ht="18" customHeight="1">
      <c r="A212" s="461"/>
      <c r="B212" s="461"/>
      <c r="C212" s="463"/>
      <c r="D212" s="461"/>
      <c r="E212" s="461"/>
      <c r="F212" s="349" t="s">
        <v>2144</v>
      </c>
      <c r="G212" s="465" t="s">
        <v>2145</v>
      </c>
      <c r="H212" s="465"/>
      <c r="I212" s="465"/>
      <c r="J212" s="468" t="s">
        <v>2146</v>
      </c>
      <c r="K212" s="468"/>
    </row>
    <row r="213" spans="1:81" ht="18" customHeight="1">
      <c r="A213" s="461"/>
      <c r="B213" s="461"/>
      <c r="C213" s="463"/>
      <c r="D213" s="461"/>
      <c r="E213" s="461"/>
      <c r="F213" s="349" t="s">
        <v>2147</v>
      </c>
      <c r="G213" s="350" t="s">
        <v>2148</v>
      </c>
      <c r="H213" s="351" t="s">
        <v>2149</v>
      </c>
      <c r="I213" s="352" t="s">
        <v>2150</v>
      </c>
      <c r="J213" s="468"/>
      <c r="K213" s="468"/>
    </row>
    <row r="214" spans="1:81" ht="18" customHeight="1">
      <c r="A214" s="461"/>
      <c r="B214" s="461"/>
      <c r="C214" s="463"/>
      <c r="D214" s="461"/>
      <c r="E214" s="461"/>
      <c r="F214" s="349"/>
      <c r="G214" s="353">
        <v>0.2</v>
      </c>
      <c r="H214" s="354">
        <v>0.3</v>
      </c>
      <c r="I214" s="355">
        <v>0.5</v>
      </c>
      <c r="J214" s="352" t="s">
        <v>2151</v>
      </c>
      <c r="K214" s="352" t="s">
        <v>2152</v>
      </c>
    </row>
    <row r="215" spans="1:81" ht="18" customHeight="1">
      <c r="A215" s="277">
        <v>1</v>
      </c>
      <c r="B215" s="280" t="s">
        <v>1951</v>
      </c>
      <c r="C215" s="381">
        <v>20131120</v>
      </c>
      <c r="D215" s="383" t="s">
        <v>2382</v>
      </c>
      <c r="E215" s="411" t="s">
        <v>2161</v>
      </c>
      <c r="G215" s="230"/>
      <c r="H215" s="233"/>
      <c r="I215" s="49"/>
      <c r="J215" s="314"/>
      <c r="K215" s="314"/>
      <c r="L215" s="95" t="s">
        <v>783</v>
      </c>
      <c r="M215" s="75" t="s">
        <v>40</v>
      </c>
      <c r="N215" s="75" t="s">
        <v>41</v>
      </c>
      <c r="O215" s="75">
        <v>5103065801000000</v>
      </c>
      <c r="P215" s="75" t="s">
        <v>42</v>
      </c>
      <c r="Q215" s="75">
        <v>87752378790</v>
      </c>
      <c r="R215" s="75">
        <v>159</v>
      </c>
      <c r="S215" s="75">
        <v>59</v>
      </c>
      <c r="T215" s="95" t="s">
        <v>1103</v>
      </c>
      <c r="U215" s="95" t="s">
        <v>1104</v>
      </c>
      <c r="V215" s="95" t="s">
        <v>1105</v>
      </c>
      <c r="W215" s="95" t="s">
        <v>43</v>
      </c>
      <c r="X215" s="95" t="s">
        <v>55</v>
      </c>
      <c r="Y215" s="95" t="s">
        <v>45</v>
      </c>
      <c r="Z215" s="95" t="s">
        <v>45</v>
      </c>
      <c r="AA215" s="95" t="s">
        <v>1106</v>
      </c>
      <c r="AB215" s="95" t="s">
        <v>163</v>
      </c>
      <c r="AC215" s="75" t="s">
        <v>48</v>
      </c>
      <c r="AD215" s="75">
        <v>0</v>
      </c>
      <c r="AE215" s="75">
        <v>0</v>
      </c>
      <c r="AF215" s="75"/>
      <c r="AG215" s="75">
        <v>0</v>
      </c>
      <c r="AH215" s="75" t="s">
        <v>128</v>
      </c>
      <c r="AI215" s="75">
        <v>2018</v>
      </c>
      <c r="AJ215" s="75" t="s">
        <v>39</v>
      </c>
      <c r="AK215" s="75" t="s">
        <v>39</v>
      </c>
      <c r="AL215" s="95"/>
      <c r="AM215" s="95"/>
      <c r="AN215" s="95"/>
      <c r="AO215" s="95"/>
      <c r="AP215" s="75">
        <v>1</v>
      </c>
      <c r="AQ215" s="75"/>
      <c r="AR215" s="75"/>
      <c r="AS215" s="75"/>
      <c r="AT215" s="75" t="s">
        <v>116</v>
      </c>
      <c r="AU215" s="75" t="s">
        <v>117</v>
      </c>
      <c r="AV215" s="75"/>
      <c r="AW215" s="97">
        <v>43179</v>
      </c>
      <c r="AX215" s="95" t="s">
        <v>1107</v>
      </c>
      <c r="AY215" s="75">
        <v>2</v>
      </c>
      <c r="AZ215" s="75">
        <v>0</v>
      </c>
      <c r="BA215" s="75">
        <v>0</v>
      </c>
      <c r="BB215" s="75">
        <v>0</v>
      </c>
      <c r="BC215" s="75">
        <v>0</v>
      </c>
      <c r="BD215" s="75">
        <v>0</v>
      </c>
      <c r="BE215" s="86" t="s">
        <v>457</v>
      </c>
      <c r="BF215" s="86"/>
      <c r="BG215" s="72"/>
      <c r="BH215" s="72"/>
      <c r="BI215" s="72"/>
      <c r="BJ215" s="72"/>
      <c r="BK215" s="90">
        <v>33</v>
      </c>
      <c r="BL215" s="90">
        <v>44.8</v>
      </c>
      <c r="BM215" s="72">
        <v>77.8</v>
      </c>
      <c r="BN215" s="72"/>
      <c r="BO215" s="72" t="s">
        <v>120</v>
      </c>
      <c r="BP215" s="75" t="s">
        <v>39</v>
      </c>
      <c r="BQ215" s="73"/>
      <c r="BR215" s="73"/>
      <c r="BS215" s="73"/>
      <c r="BT215" s="73"/>
      <c r="BU215" s="73"/>
      <c r="BV215" s="73"/>
      <c r="BW215" s="73"/>
      <c r="BX215" s="73"/>
      <c r="BY215" s="73"/>
      <c r="BZ215" s="73"/>
      <c r="CA215" s="73"/>
      <c r="CB215" s="73"/>
      <c r="CC215" s="73"/>
    </row>
    <row r="216" spans="1:81" ht="18" customHeight="1">
      <c r="A216" s="277">
        <f t="shared" ref="A216:A251" si="5">+A215+1</f>
        <v>2</v>
      </c>
      <c r="B216" s="292">
        <v>20191240032</v>
      </c>
      <c r="C216" s="381">
        <v>20131121</v>
      </c>
      <c r="D216" s="383" t="s">
        <v>2384</v>
      </c>
      <c r="E216" s="411" t="s">
        <v>2161</v>
      </c>
      <c r="F216" s="6"/>
      <c r="G216" s="229"/>
      <c r="H216" s="233"/>
      <c r="I216" s="29"/>
      <c r="J216" s="29"/>
      <c r="K216" s="29"/>
      <c r="L216" s="95" t="s">
        <v>1108</v>
      </c>
      <c r="M216" s="75" t="s">
        <v>40</v>
      </c>
      <c r="N216" s="75" t="s">
        <v>41</v>
      </c>
      <c r="O216" s="75">
        <v>5102075510980000</v>
      </c>
      <c r="P216" s="75" t="s">
        <v>42</v>
      </c>
      <c r="Q216" s="75">
        <v>83117288098</v>
      </c>
      <c r="R216" s="75">
        <v>164</v>
      </c>
      <c r="S216" s="75">
        <v>55</v>
      </c>
      <c r="T216" s="95" t="s">
        <v>1109</v>
      </c>
      <c r="U216" s="95" t="s">
        <v>1110</v>
      </c>
      <c r="V216" s="95" t="s">
        <v>1111</v>
      </c>
      <c r="W216" s="95" t="s">
        <v>43</v>
      </c>
      <c r="X216" s="95" t="s">
        <v>43</v>
      </c>
      <c r="Y216" s="95" t="s">
        <v>45</v>
      </c>
      <c r="Z216" s="95" t="s">
        <v>45</v>
      </c>
      <c r="AA216" s="95" t="s">
        <v>1112</v>
      </c>
      <c r="AB216" s="95" t="s">
        <v>1113</v>
      </c>
      <c r="AC216" s="75" t="s">
        <v>51</v>
      </c>
      <c r="AD216" s="75" t="s">
        <v>775</v>
      </c>
      <c r="AE216" s="75">
        <v>0</v>
      </c>
      <c r="AF216" s="75"/>
      <c r="AG216" s="75">
        <v>0</v>
      </c>
      <c r="AH216" s="75" t="s">
        <v>138</v>
      </c>
      <c r="AI216" s="75">
        <v>2015</v>
      </c>
      <c r="AJ216" s="75" t="s">
        <v>39</v>
      </c>
      <c r="AK216" s="75" t="s">
        <v>39</v>
      </c>
      <c r="AL216" s="95"/>
      <c r="AM216" s="95"/>
      <c r="AN216" s="95"/>
      <c r="AO216" s="95"/>
      <c r="AP216" s="75">
        <v>1</v>
      </c>
      <c r="AQ216" s="75"/>
      <c r="AR216" s="75"/>
      <c r="AS216" s="75"/>
      <c r="AT216" s="75" t="s">
        <v>116</v>
      </c>
      <c r="AU216" s="75" t="s">
        <v>117</v>
      </c>
      <c r="AV216" s="75"/>
      <c r="AW216" s="97">
        <v>43213</v>
      </c>
      <c r="AX216" s="95" t="s">
        <v>1114</v>
      </c>
      <c r="AY216" s="75">
        <v>2</v>
      </c>
      <c r="AZ216" s="75">
        <v>1</v>
      </c>
      <c r="BA216" s="75">
        <v>1</v>
      </c>
      <c r="BB216" s="75">
        <v>1</v>
      </c>
      <c r="BC216" s="75">
        <v>1</v>
      </c>
      <c r="BD216" s="75">
        <v>0</v>
      </c>
      <c r="BE216" s="86" t="s">
        <v>365</v>
      </c>
      <c r="BF216" s="86"/>
      <c r="BG216" s="72"/>
      <c r="BH216" s="72"/>
      <c r="BI216" s="72"/>
      <c r="BJ216" s="72"/>
      <c r="BK216" s="90">
        <v>33</v>
      </c>
      <c r="BL216" s="90">
        <v>80</v>
      </c>
      <c r="BM216" s="72">
        <v>113</v>
      </c>
      <c r="BN216" s="72"/>
      <c r="BO216" s="72" t="s">
        <v>120</v>
      </c>
      <c r="BP216" s="75" t="s">
        <v>39</v>
      </c>
      <c r="BQ216" s="73"/>
      <c r="BR216" s="73"/>
      <c r="BS216" s="73"/>
      <c r="BT216" s="73"/>
      <c r="BU216" s="73"/>
      <c r="BV216" s="73"/>
      <c r="BW216" s="73"/>
      <c r="BX216" s="73"/>
      <c r="BY216" s="73"/>
      <c r="BZ216" s="73"/>
      <c r="CA216" s="73"/>
      <c r="CB216" s="73"/>
      <c r="CC216" s="73"/>
    </row>
    <row r="217" spans="1:81" ht="18" customHeight="1">
      <c r="A217" s="277">
        <f t="shared" si="5"/>
        <v>3</v>
      </c>
      <c r="B217" s="292">
        <v>20191240009</v>
      </c>
      <c r="C217" s="381">
        <v>20131122</v>
      </c>
      <c r="D217" s="383" t="s">
        <v>2386</v>
      </c>
      <c r="E217" s="411" t="s">
        <v>2161</v>
      </c>
      <c r="F217" s="6"/>
      <c r="G217" s="230"/>
      <c r="H217" s="233"/>
      <c r="I217" s="29"/>
      <c r="J217" s="29"/>
      <c r="K217" s="29"/>
      <c r="L217" s="84" t="s">
        <v>1115</v>
      </c>
      <c r="M217" s="84" t="s">
        <v>40</v>
      </c>
      <c r="N217" s="84" t="s">
        <v>41</v>
      </c>
      <c r="O217" s="84">
        <v>5107036702000000</v>
      </c>
      <c r="P217" s="84" t="s">
        <v>42</v>
      </c>
      <c r="Q217" s="84">
        <v>83119531897</v>
      </c>
      <c r="R217" s="84">
        <v>150</v>
      </c>
      <c r="S217" s="84">
        <v>50</v>
      </c>
      <c r="T217" s="84" t="s">
        <v>1116</v>
      </c>
      <c r="U217" s="84" t="s">
        <v>1117</v>
      </c>
      <c r="V217" s="84" t="s">
        <v>1118</v>
      </c>
      <c r="W217" s="84" t="s">
        <v>66</v>
      </c>
      <c r="X217" s="84" t="s">
        <v>52</v>
      </c>
      <c r="Y217" s="84" t="s">
        <v>57</v>
      </c>
      <c r="Z217" s="84" t="s">
        <v>57</v>
      </c>
      <c r="AA217" s="84" t="s">
        <v>1119</v>
      </c>
      <c r="AB217" s="84" t="s">
        <v>1120</v>
      </c>
      <c r="AC217" s="84" t="s">
        <v>48</v>
      </c>
      <c r="AD217" s="84">
        <v>0</v>
      </c>
      <c r="AE217" s="84">
        <v>0</v>
      </c>
      <c r="AF217" s="84"/>
      <c r="AG217" s="84">
        <v>0</v>
      </c>
      <c r="AH217" s="84" t="s">
        <v>128</v>
      </c>
      <c r="AI217" s="84">
        <v>2018</v>
      </c>
      <c r="AJ217" s="84" t="s">
        <v>115</v>
      </c>
      <c r="AK217" s="84" t="s">
        <v>115</v>
      </c>
      <c r="AL217" s="84"/>
      <c r="AM217" s="84"/>
      <c r="AN217" s="84"/>
      <c r="AO217" s="84"/>
      <c r="AP217" s="84">
        <v>1</v>
      </c>
      <c r="AQ217" s="84"/>
      <c r="AR217" s="84"/>
      <c r="AS217" s="84"/>
      <c r="AT217" s="84" t="s">
        <v>116</v>
      </c>
      <c r="AU217" s="84" t="s">
        <v>117</v>
      </c>
      <c r="AV217" s="84"/>
      <c r="AW217" s="85">
        <v>43215</v>
      </c>
      <c r="AX217" s="84" t="s">
        <v>1121</v>
      </c>
      <c r="AY217" s="84">
        <v>2</v>
      </c>
      <c r="AZ217" s="84">
        <v>0</v>
      </c>
      <c r="BA217" s="84">
        <v>0</v>
      </c>
      <c r="BB217" s="84">
        <v>0</v>
      </c>
      <c r="BC217" s="84">
        <v>0</v>
      </c>
      <c r="BD217" s="84">
        <v>0</v>
      </c>
      <c r="BE217" s="86" t="s">
        <v>304</v>
      </c>
      <c r="BF217" s="86"/>
      <c r="BG217" s="72"/>
      <c r="BH217" s="72"/>
      <c r="BI217" s="72"/>
      <c r="BJ217" s="72"/>
      <c r="BK217" s="90">
        <v>33</v>
      </c>
      <c r="BL217" s="90">
        <v>76</v>
      </c>
      <c r="BM217" s="72">
        <v>109</v>
      </c>
      <c r="BN217" s="72"/>
      <c r="BO217" s="72" t="s">
        <v>120</v>
      </c>
      <c r="BP217" s="75" t="s">
        <v>39</v>
      </c>
      <c r="BQ217" s="73"/>
      <c r="BR217" s="73"/>
      <c r="BS217" s="73"/>
      <c r="BT217" s="73"/>
      <c r="BU217" s="73"/>
      <c r="BV217" s="73"/>
      <c r="BW217" s="73"/>
      <c r="BX217" s="73"/>
      <c r="BY217" s="73"/>
      <c r="BZ217" s="73"/>
      <c r="CA217" s="73"/>
      <c r="CB217" s="73"/>
      <c r="CC217" s="73"/>
    </row>
    <row r="218" spans="1:81" ht="18" customHeight="1">
      <c r="A218" s="277">
        <f t="shared" si="5"/>
        <v>4</v>
      </c>
      <c r="B218" s="294" t="s">
        <v>1952</v>
      </c>
      <c r="C218" s="381">
        <v>20131123</v>
      </c>
      <c r="D218" s="383" t="s">
        <v>2388</v>
      </c>
      <c r="E218" s="411" t="s">
        <v>2161</v>
      </c>
      <c r="F218" s="6"/>
      <c r="G218" s="229"/>
      <c r="H218" s="233"/>
      <c r="I218" s="29"/>
      <c r="J218" s="29"/>
      <c r="K218" s="29"/>
      <c r="L218" s="84" t="s">
        <v>1129</v>
      </c>
      <c r="M218" s="91" t="s">
        <v>40</v>
      </c>
      <c r="N218" s="91" t="s">
        <v>41</v>
      </c>
      <c r="O218" s="124">
        <v>5108070000000000</v>
      </c>
      <c r="P218" s="91" t="s">
        <v>42</v>
      </c>
      <c r="Q218" s="91">
        <v>81236533305</v>
      </c>
      <c r="R218" s="91">
        <v>168</v>
      </c>
      <c r="S218" s="91">
        <v>65</v>
      </c>
      <c r="T218" s="84" t="s">
        <v>1130</v>
      </c>
      <c r="U218" s="84" t="s">
        <v>1131</v>
      </c>
      <c r="V218" s="84" t="s">
        <v>1132</v>
      </c>
      <c r="W218" s="91" t="s">
        <v>44</v>
      </c>
      <c r="X218" s="91" t="s">
        <v>43</v>
      </c>
      <c r="Y218" s="91" t="s">
        <v>53</v>
      </c>
      <c r="Z218" s="84" t="s">
        <v>53</v>
      </c>
      <c r="AA218" s="84" t="s">
        <v>1133</v>
      </c>
      <c r="AB218" s="84" t="s">
        <v>1134</v>
      </c>
      <c r="AC218" s="91" t="s">
        <v>51</v>
      </c>
      <c r="AD218" s="91">
        <v>0</v>
      </c>
      <c r="AE218" s="91">
        <v>0</v>
      </c>
      <c r="AF218" s="91"/>
      <c r="AG218" s="91">
        <v>0</v>
      </c>
      <c r="AH218" s="91" t="s">
        <v>114</v>
      </c>
      <c r="AI218" s="91">
        <v>2018</v>
      </c>
      <c r="AJ218" s="65" t="s">
        <v>39</v>
      </c>
      <c r="AK218" s="65" t="s">
        <v>65</v>
      </c>
      <c r="AL218" s="91"/>
      <c r="AM218" s="91"/>
      <c r="AN218" s="91"/>
      <c r="AO218" s="91"/>
      <c r="AP218" s="91">
        <v>1</v>
      </c>
      <c r="AQ218" s="84"/>
      <c r="AR218" s="84"/>
      <c r="AS218" s="84"/>
      <c r="AT218" s="91" t="s">
        <v>116</v>
      </c>
      <c r="AU218" s="91" t="s">
        <v>117</v>
      </c>
      <c r="AV218" s="91"/>
      <c r="AW218" s="92">
        <v>43144</v>
      </c>
      <c r="AX218" s="84" t="s">
        <v>1135</v>
      </c>
      <c r="AY218" s="91">
        <v>1</v>
      </c>
      <c r="AZ218" s="91">
        <v>0</v>
      </c>
      <c r="BA218" s="91">
        <v>1</v>
      </c>
      <c r="BB218" s="91">
        <v>1</v>
      </c>
      <c r="BC218" s="91">
        <v>1</v>
      </c>
      <c r="BD218" s="91">
        <v>0</v>
      </c>
      <c r="BE218" s="86" t="s">
        <v>165</v>
      </c>
      <c r="BF218" s="86"/>
      <c r="BG218" s="86"/>
      <c r="BH218" s="72"/>
      <c r="BI218" s="75">
        <v>1</v>
      </c>
      <c r="BJ218" s="72"/>
      <c r="BK218" s="90">
        <v>31</v>
      </c>
      <c r="BL218" s="90">
        <v>56.2</v>
      </c>
      <c r="BM218" s="72">
        <v>87.2</v>
      </c>
      <c r="BN218" s="72"/>
      <c r="BO218" s="72" t="s">
        <v>120</v>
      </c>
      <c r="BP218" s="75" t="s">
        <v>39</v>
      </c>
      <c r="BQ218" s="73"/>
      <c r="BR218" s="73"/>
      <c r="BS218" s="73"/>
      <c r="BT218" s="73"/>
      <c r="BU218" s="73"/>
      <c r="BV218" s="73"/>
      <c r="BW218" s="73"/>
      <c r="BX218" s="73"/>
      <c r="BY218" s="73"/>
      <c r="BZ218" s="73"/>
      <c r="CA218" s="73"/>
      <c r="CB218" s="73"/>
      <c r="CC218" s="73"/>
    </row>
    <row r="219" spans="1:81" ht="18" customHeight="1">
      <c r="A219" s="277">
        <f t="shared" si="5"/>
        <v>5</v>
      </c>
      <c r="B219" s="286" t="s">
        <v>1953</v>
      </c>
      <c r="C219" s="381">
        <v>20131124</v>
      </c>
      <c r="D219" s="383" t="s">
        <v>2390</v>
      </c>
      <c r="E219" s="411" t="s">
        <v>2161</v>
      </c>
      <c r="F219" s="6"/>
      <c r="G219" s="229"/>
      <c r="H219" s="233"/>
      <c r="I219" s="29"/>
      <c r="J219" s="29"/>
      <c r="K219" s="29"/>
      <c r="L219" s="95" t="s">
        <v>1136</v>
      </c>
      <c r="M219" s="75" t="s">
        <v>40</v>
      </c>
      <c r="N219" s="75" t="s">
        <v>41</v>
      </c>
      <c r="O219" s="75">
        <v>5104027103000000</v>
      </c>
      <c r="P219" s="75" t="s">
        <v>42</v>
      </c>
      <c r="Q219" s="75">
        <v>85903107852</v>
      </c>
      <c r="R219" s="75">
        <v>151</v>
      </c>
      <c r="S219" s="75">
        <v>49</v>
      </c>
      <c r="T219" s="95" t="s">
        <v>1137</v>
      </c>
      <c r="U219" s="95" t="s">
        <v>1138</v>
      </c>
      <c r="V219" s="95" t="s">
        <v>1139</v>
      </c>
      <c r="W219" s="95" t="s">
        <v>52</v>
      </c>
      <c r="X219" s="95" t="s">
        <v>52</v>
      </c>
      <c r="Y219" s="95" t="s">
        <v>56</v>
      </c>
      <c r="Z219" s="95" t="s">
        <v>56</v>
      </c>
      <c r="AA219" s="95" t="s">
        <v>1140</v>
      </c>
      <c r="AB219" s="95" t="s">
        <v>1141</v>
      </c>
      <c r="AC219" s="75" t="s">
        <v>48</v>
      </c>
      <c r="AD219" s="75">
        <v>0</v>
      </c>
      <c r="AE219" s="75">
        <v>0</v>
      </c>
      <c r="AF219" s="75"/>
      <c r="AG219" s="75">
        <v>0</v>
      </c>
      <c r="AH219" s="75" t="s">
        <v>128</v>
      </c>
      <c r="AI219" s="75">
        <v>0</v>
      </c>
      <c r="AJ219" s="75" t="s">
        <v>39</v>
      </c>
      <c r="AK219" s="75" t="s">
        <v>39</v>
      </c>
      <c r="AL219" s="95"/>
      <c r="AM219" s="95"/>
      <c r="AN219" s="95"/>
      <c r="AO219" s="95"/>
      <c r="AP219" s="75">
        <v>1</v>
      </c>
      <c r="AQ219" s="75"/>
      <c r="AR219" s="75"/>
      <c r="AS219" s="75"/>
      <c r="AT219" s="75" t="s">
        <v>116</v>
      </c>
      <c r="AU219" s="75" t="s">
        <v>117</v>
      </c>
      <c r="AV219" s="75"/>
      <c r="AW219" s="97">
        <v>43172</v>
      </c>
      <c r="AX219" s="95" t="s">
        <v>1142</v>
      </c>
      <c r="AY219" s="75">
        <v>2</v>
      </c>
      <c r="AZ219" s="75">
        <v>0</v>
      </c>
      <c r="BA219" s="75">
        <v>0</v>
      </c>
      <c r="BB219" s="75">
        <v>0</v>
      </c>
      <c r="BC219" s="75">
        <v>0</v>
      </c>
      <c r="BD219" s="75">
        <v>0</v>
      </c>
      <c r="BE219" s="86"/>
      <c r="BF219" s="86" t="s">
        <v>275</v>
      </c>
      <c r="BG219" s="72"/>
      <c r="BH219" s="72"/>
      <c r="BI219" s="72"/>
      <c r="BJ219" s="72"/>
      <c r="BK219" s="90">
        <v>31</v>
      </c>
      <c r="BL219" s="90">
        <v>86.2</v>
      </c>
      <c r="BM219" s="72">
        <v>117.2</v>
      </c>
      <c r="BN219" s="72"/>
      <c r="BO219" s="72" t="s">
        <v>120</v>
      </c>
      <c r="BP219" s="75" t="s">
        <v>39</v>
      </c>
      <c r="BQ219" s="73"/>
      <c r="BR219" s="73"/>
      <c r="BS219" s="73"/>
      <c r="BT219" s="73"/>
      <c r="BU219" s="73"/>
      <c r="BV219" s="73"/>
      <c r="BW219" s="73"/>
      <c r="BX219" s="73"/>
      <c r="BY219" s="73"/>
      <c r="BZ219" s="73"/>
      <c r="CA219" s="73"/>
      <c r="CB219" s="73"/>
      <c r="CC219" s="73"/>
    </row>
    <row r="220" spans="1:81" ht="18" customHeight="1">
      <c r="A220" s="277">
        <f t="shared" si="5"/>
        <v>6</v>
      </c>
      <c r="B220" s="286" t="s">
        <v>1954</v>
      </c>
      <c r="C220" s="381">
        <v>20131125</v>
      </c>
      <c r="D220" s="383" t="s">
        <v>2392</v>
      </c>
      <c r="E220" s="411" t="s">
        <v>2161</v>
      </c>
      <c r="F220" s="6"/>
      <c r="G220" s="229"/>
      <c r="H220" s="233"/>
      <c r="I220" s="29"/>
      <c r="J220" s="29"/>
      <c r="K220" s="29"/>
      <c r="L220" s="84" t="s">
        <v>1143</v>
      </c>
      <c r="M220" s="84" t="s">
        <v>40</v>
      </c>
      <c r="N220" s="84" t="s">
        <v>41</v>
      </c>
      <c r="O220" s="84">
        <v>5171046809000000</v>
      </c>
      <c r="P220" s="84" t="s">
        <v>42</v>
      </c>
      <c r="Q220" s="84">
        <v>82237433606</v>
      </c>
      <c r="R220" s="84">
        <v>166</v>
      </c>
      <c r="S220" s="84">
        <v>70</v>
      </c>
      <c r="T220" s="84" t="s">
        <v>1144</v>
      </c>
      <c r="U220" s="84" t="s">
        <v>160</v>
      </c>
      <c r="V220" s="84" t="s">
        <v>1145</v>
      </c>
      <c r="W220" s="84" t="s">
        <v>43</v>
      </c>
      <c r="X220" s="84" t="s">
        <v>55</v>
      </c>
      <c r="Y220" s="84" t="s">
        <v>46</v>
      </c>
      <c r="Z220" s="84" t="s">
        <v>45</v>
      </c>
      <c r="AA220" s="84" t="s">
        <v>1146</v>
      </c>
      <c r="AB220" s="84" t="s">
        <v>1147</v>
      </c>
      <c r="AC220" s="84" t="s">
        <v>51</v>
      </c>
      <c r="AD220" s="84">
        <v>0</v>
      </c>
      <c r="AE220" s="84">
        <v>0</v>
      </c>
      <c r="AF220" s="84"/>
      <c r="AG220" s="84">
        <v>0</v>
      </c>
      <c r="AH220" s="84" t="s">
        <v>114</v>
      </c>
      <c r="AI220" s="84">
        <v>0</v>
      </c>
      <c r="AJ220" s="84" t="s">
        <v>115</v>
      </c>
      <c r="AK220" s="84" t="s">
        <v>115</v>
      </c>
      <c r="AL220" s="84"/>
      <c r="AM220" s="84"/>
      <c r="AN220" s="84"/>
      <c r="AO220" s="84"/>
      <c r="AP220" s="84">
        <v>1</v>
      </c>
      <c r="AQ220" s="84"/>
      <c r="AR220" s="84"/>
      <c r="AS220" s="84"/>
      <c r="AT220" s="84" t="s">
        <v>116</v>
      </c>
      <c r="AU220" s="84" t="s">
        <v>117</v>
      </c>
      <c r="AV220" s="84"/>
      <c r="AW220" s="85">
        <v>43165</v>
      </c>
      <c r="AX220" s="84" t="s">
        <v>1148</v>
      </c>
      <c r="AY220" s="84">
        <v>1</v>
      </c>
      <c r="AZ220" s="84">
        <v>0</v>
      </c>
      <c r="BA220" s="84">
        <v>0</v>
      </c>
      <c r="BB220" s="84">
        <v>0</v>
      </c>
      <c r="BC220" s="84">
        <v>0</v>
      </c>
      <c r="BD220" s="84">
        <v>0</v>
      </c>
      <c r="BE220" s="172"/>
      <c r="BF220" s="95"/>
      <c r="BG220" s="95"/>
      <c r="BH220" s="72"/>
      <c r="BI220" s="75"/>
      <c r="BJ220" s="72"/>
      <c r="BK220" s="90">
        <v>30</v>
      </c>
      <c r="BL220" s="90">
        <v>81.2</v>
      </c>
      <c r="BM220" s="72">
        <v>111.2</v>
      </c>
      <c r="BN220" s="72" t="s">
        <v>221</v>
      </c>
      <c r="BO220" s="72" t="s">
        <v>120</v>
      </c>
      <c r="BP220" s="75" t="s">
        <v>39</v>
      </c>
      <c r="BQ220" s="73"/>
      <c r="BR220" s="73"/>
      <c r="BS220" s="73"/>
      <c r="BT220" s="73"/>
      <c r="BU220" s="73"/>
      <c r="BV220" s="73"/>
      <c r="BW220" s="73"/>
      <c r="BX220" s="73"/>
      <c r="BY220" s="73"/>
      <c r="BZ220" s="73"/>
      <c r="CA220" s="73"/>
      <c r="CB220" s="73"/>
      <c r="CC220" s="73"/>
    </row>
    <row r="221" spans="1:81" ht="18" customHeight="1">
      <c r="A221" s="277">
        <f t="shared" si="5"/>
        <v>7</v>
      </c>
      <c r="B221" s="284" t="s">
        <v>1955</v>
      </c>
      <c r="C221" s="381">
        <v>20131126</v>
      </c>
      <c r="D221" s="383" t="s">
        <v>2394</v>
      </c>
      <c r="E221" s="411" t="s">
        <v>2161</v>
      </c>
      <c r="F221" s="6"/>
      <c r="G221" s="229"/>
      <c r="H221" s="233"/>
      <c r="I221" s="29"/>
      <c r="J221" s="29"/>
      <c r="K221" s="29"/>
      <c r="L221" s="84" t="s">
        <v>1149</v>
      </c>
      <c r="M221" s="84" t="s">
        <v>40</v>
      </c>
      <c r="N221" s="84" t="s">
        <v>41</v>
      </c>
      <c r="O221" s="84">
        <v>5103034101000010</v>
      </c>
      <c r="P221" s="84" t="s">
        <v>42</v>
      </c>
      <c r="Q221" s="84">
        <v>83846218164</v>
      </c>
      <c r="R221" s="84">
        <v>160</v>
      </c>
      <c r="S221" s="84">
        <v>53</v>
      </c>
      <c r="T221" s="84" t="s">
        <v>1150</v>
      </c>
      <c r="U221" s="84" t="s">
        <v>1151</v>
      </c>
      <c r="V221" s="84" t="s">
        <v>1152</v>
      </c>
      <c r="W221" s="84" t="s">
        <v>64</v>
      </c>
      <c r="X221" s="84" t="s">
        <v>43</v>
      </c>
      <c r="Y221" s="84" t="s">
        <v>53</v>
      </c>
      <c r="Z221" s="84" t="s">
        <v>45</v>
      </c>
      <c r="AA221" s="84" t="s">
        <v>1153</v>
      </c>
      <c r="AB221" s="84" t="s">
        <v>1154</v>
      </c>
      <c r="AC221" s="84" t="s">
        <v>48</v>
      </c>
      <c r="AD221" s="84">
        <v>0</v>
      </c>
      <c r="AE221" s="84">
        <v>0</v>
      </c>
      <c r="AF221" s="84"/>
      <c r="AG221" s="84">
        <v>0</v>
      </c>
      <c r="AH221" s="84" t="s">
        <v>128</v>
      </c>
      <c r="AI221" s="84">
        <v>2018</v>
      </c>
      <c r="AJ221" s="84" t="s">
        <v>115</v>
      </c>
      <c r="AK221" s="84" t="s">
        <v>115</v>
      </c>
      <c r="AL221" s="84"/>
      <c r="AM221" s="84"/>
      <c r="AN221" s="84"/>
      <c r="AO221" s="84"/>
      <c r="AP221" s="84">
        <v>1</v>
      </c>
      <c r="AQ221" s="84"/>
      <c r="AR221" s="84"/>
      <c r="AS221" s="84"/>
      <c r="AT221" s="84" t="s">
        <v>116</v>
      </c>
      <c r="AU221" s="84" t="s">
        <v>117</v>
      </c>
      <c r="AV221" s="84"/>
      <c r="AW221" s="85">
        <v>43227</v>
      </c>
      <c r="AX221" s="84" t="s">
        <v>1155</v>
      </c>
      <c r="AY221" s="84">
        <v>2</v>
      </c>
      <c r="AZ221" s="84">
        <v>0</v>
      </c>
      <c r="BA221" s="84">
        <v>0</v>
      </c>
      <c r="BB221" s="84">
        <v>0</v>
      </c>
      <c r="BC221" s="84">
        <v>0</v>
      </c>
      <c r="BD221" s="84">
        <v>0</v>
      </c>
      <c r="BE221" s="86"/>
      <c r="BF221" s="86" t="s">
        <v>782</v>
      </c>
      <c r="BG221" s="72"/>
      <c r="BH221" s="72"/>
      <c r="BI221" s="72"/>
      <c r="BJ221" s="72"/>
      <c r="BK221" s="90">
        <v>30</v>
      </c>
      <c r="BL221" s="90">
        <v>79.8</v>
      </c>
      <c r="BM221" s="72">
        <v>109.8</v>
      </c>
      <c r="BN221" s="72"/>
      <c r="BO221" s="72" t="s">
        <v>120</v>
      </c>
      <c r="BP221" s="75" t="s">
        <v>39</v>
      </c>
      <c r="BQ221" s="73"/>
      <c r="BR221" s="73"/>
      <c r="BS221" s="73"/>
      <c r="BT221" s="73"/>
      <c r="BU221" s="73"/>
      <c r="BV221" s="73"/>
      <c r="BW221" s="73"/>
      <c r="BX221" s="73"/>
      <c r="BY221" s="73"/>
      <c r="BZ221" s="73"/>
      <c r="CA221" s="73"/>
      <c r="CB221" s="73"/>
      <c r="CC221" s="73"/>
    </row>
    <row r="222" spans="1:81" ht="18" customHeight="1">
      <c r="A222" s="277">
        <f t="shared" si="5"/>
        <v>8</v>
      </c>
      <c r="B222" s="289" t="s">
        <v>1956</v>
      </c>
      <c r="C222" s="381">
        <v>20131127</v>
      </c>
      <c r="D222" s="383" t="s">
        <v>2396</v>
      </c>
      <c r="E222" s="411" t="s">
        <v>2161</v>
      </c>
      <c r="F222" s="6"/>
      <c r="G222" s="229"/>
      <c r="H222" s="233"/>
      <c r="I222" s="29"/>
      <c r="J222" s="29"/>
      <c r="K222" s="29"/>
      <c r="L222" s="75" t="s">
        <v>569</v>
      </c>
      <c r="M222" s="129">
        <v>36644</v>
      </c>
      <c r="N222" s="75" t="s">
        <v>1156</v>
      </c>
      <c r="O222" s="75" t="s">
        <v>75</v>
      </c>
      <c r="P222" s="75" t="s">
        <v>1157</v>
      </c>
      <c r="Q222" s="75" t="s">
        <v>60</v>
      </c>
      <c r="R222" s="75" t="s">
        <v>776</v>
      </c>
      <c r="S222" s="75" t="s">
        <v>69</v>
      </c>
      <c r="T222" s="75" t="s">
        <v>1158</v>
      </c>
      <c r="U222" s="75"/>
      <c r="V222" s="75"/>
      <c r="W222" s="75" t="b">
        <v>0</v>
      </c>
      <c r="X222" s="75" t="b">
        <v>0</v>
      </c>
      <c r="Y222" s="75" t="b">
        <v>0</v>
      </c>
      <c r="Z222" s="75" t="b">
        <v>0</v>
      </c>
      <c r="AA222" s="75" t="b">
        <v>0</v>
      </c>
      <c r="AB222" s="75" t="s">
        <v>1159</v>
      </c>
      <c r="AC222" s="129">
        <v>43166</v>
      </c>
      <c r="AD222" s="75" t="s">
        <v>309</v>
      </c>
      <c r="AE222" s="75" t="s">
        <v>309</v>
      </c>
      <c r="AF222" s="75" t="s">
        <v>310</v>
      </c>
      <c r="AG222" s="75" t="s">
        <v>97</v>
      </c>
      <c r="AH222" s="75" t="s">
        <v>1160</v>
      </c>
      <c r="AI222" s="75" t="s">
        <v>1161</v>
      </c>
      <c r="AJ222" s="75" t="s">
        <v>1162</v>
      </c>
      <c r="AK222" s="75" t="s">
        <v>1163</v>
      </c>
      <c r="AL222" s="75" t="s">
        <v>87</v>
      </c>
      <c r="AM222" s="75" t="s">
        <v>318</v>
      </c>
      <c r="AN222" s="75" t="s">
        <v>912</v>
      </c>
      <c r="AO222" s="127"/>
      <c r="AP222" s="75"/>
      <c r="AQ222" s="75"/>
      <c r="AR222" s="75"/>
      <c r="AS222" s="75"/>
      <c r="AT222" s="75"/>
      <c r="AU222" s="75"/>
      <c r="AV222" s="75"/>
      <c r="AW222" s="75"/>
      <c r="AX222" s="75"/>
      <c r="AY222" s="75"/>
      <c r="AZ222" s="75"/>
      <c r="BA222" s="75"/>
      <c r="BB222" s="75"/>
      <c r="BC222" s="75"/>
      <c r="BD222" s="75"/>
      <c r="BE222" s="75"/>
      <c r="BF222" s="75"/>
      <c r="BG222" s="75"/>
      <c r="BH222" s="75"/>
      <c r="BI222" s="75"/>
      <c r="BJ222" s="75"/>
      <c r="BK222" s="75">
        <v>30</v>
      </c>
      <c r="BL222" s="75">
        <v>75</v>
      </c>
      <c r="BM222" s="75">
        <v>105</v>
      </c>
      <c r="BN222" s="75"/>
      <c r="BO222" s="75" t="s">
        <v>120</v>
      </c>
      <c r="BP222" s="75" t="s">
        <v>39</v>
      </c>
      <c r="BQ222" s="73"/>
      <c r="BR222" s="73"/>
      <c r="BS222" s="73"/>
      <c r="BT222" s="73"/>
      <c r="BU222" s="73"/>
      <c r="BV222" s="73"/>
      <c r="BW222" s="73"/>
      <c r="BX222" s="73"/>
      <c r="BY222" s="73"/>
      <c r="BZ222" s="73"/>
      <c r="CA222" s="73"/>
      <c r="CB222" s="73"/>
      <c r="CC222" s="73"/>
    </row>
    <row r="223" spans="1:81" ht="18" customHeight="1">
      <c r="A223" s="277">
        <f t="shared" si="5"/>
        <v>9</v>
      </c>
      <c r="B223" s="284" t="s">
        <v>1957</v>
      </c>
      <c r="C223" s="381">
        <v>20131128</v>
      </c>
      <c r="D223" s="383" t="s">
        <v>2398</v>
      </c>
      <c r="E223" s="411" t="s">
        <v>2161</v>
      </c>
      <c r="F223" s="6"/>
      <c r="G223" s="229"/>
      <c r="H223" s="233"/>
      <c r="I223" s="29"/>
      <c r="J223" s="29"/>
      <c r="K223" s="29"/>
      <c r="L223" s="95" t="s">
        <v>1164</v>
      </c>
      <c r="M223" s="75" t="s">
        <v>40</v>
      </c>
      <c r="N223" s="75" t="s">
        <v>41</v>
      </c>
      <c r="O223" s="75">
        <v>5106046409990000</v>
      </c>
      <c r="P223" s="75" t="s">
        <v>42</v>
      </c>
      <c r="Q223" s="75">
        <v>85935323919</v>
      </c>
      <c r="R223" s="75">
        <v>158</v>
      </c>
      <c r="S223" s="75">
        <v>60</v>
      </c>
      <c r="T223" s="95" t="s">
        <v>1165</v>
      </c>
      <c r="U223" s="95" t="s">
        <v>1166</v>
      </c>
      <c r="V223" s="95" t="s">
        <v>1167</v>
      </c>
      <c r="W223" s="95" t="s">
        <v>66</v>
      </c>
      <c r="X223" s="95" t="s">
        <v>66</v>
      </c>
      <c r="Y223" s="95" t="s">
        <v>45</v>
      </c>
      <c r="Z223" s="95" t="s">
        <v>49</v>
      </c>
      <c r="AA223" s="95" t="s">
        <v>1168</v>
      </c>
      <c r="AB223" s="95" t="s">
        <v>1169</v>
      </c>
      <c r="AC223" s="75" t="s">
        <v>51</v>
      </c>
      <c r="AD223" s="75">
        <v>0</v>
      </c>
      <c r="AE223" s="75">
        <v>0</v>
      </c>
      <c r="AF223" s="75"/>
      <c r="AG223" s="75">
        <v>0</v>
      </c>
      <c r="AH223" s="75" t="s">
        <v>193</v>
      </c>
      <c r="AI223" s="75">
        <v>2018</v>
      </c>
      <c r="AJ223" s="75" t="s">
        <v>39</v>
      </c>
      <c r="AK223" s="75" t="s">
        <v>39</v>
      </c>
      <c r="AL223" s="95"/>
      <c r="AM223" s="95"/>
      <c r="AN223" s="95"/>
      <c r="AO223" s="95"/>
      <c r="AP223" s="75">
        <v>1</v>
      </c>
      <c r="AQ223" s="75"/>
      <c r="AR223" s="75"/>
      <c r="AS223" s="75"/>
      <c r="AT223" s="75" t="s">
        <v>116</v>
      </c>
      <c r="AU223" s="75" t="s">
        <v>117</v>
      </c>
      <c r="AV223" s="75"/>
      <c r="AW223" s="97">
        <v>43196</v>
      </c>
      <c r="AX223" s="95" t="s">
        <v>1170</v>
      </c>
      <c r="AY223" s="75">
        <v>2</v>
      </c>
      <c r="AZ223" s="75">
        <v>0</v>
      </c>
      <c r="BA223" s="75">
        <v>0</v>
      </c>
      <c r="BB223" s="75">
        <v>0</v>
      </c>
      <c r="BC223" s="75">
        <v>0</v>
      </c>
      <c r="BD223" s="75">
        <v>0</v>
      </c>
      <c r="BE223" s="86"/>
      <c r="BF223" s="86" t="s">
        <v>757</v>
      </c>
      <c r="BG223" s="72"/>
      <c r="BH223" s="72"/>
      <c r="BI223" s="72"/>
      <c r="BJ223" s="72"/>
      <c r="BK223" s="90">
        <v>29</v>
      </c>
      <c r="BL223" s="90">
        <v>80</v>
      </c>
      <c r="BM223" s="72">
        <v>109</v>
      </c>
      <c r="BN223" s="72"/>
      <c r="BO223" s="72" t="s">
        <v>120</v>
      </c>
      <c r="BP223" s="75" t="s">
        <v>39</v>
      </c>
      <c r="BQ223" s="73"/>
      <c r="BR223" s="73"/>
      <c r="BS223" s="73"/>
      <c r="BT223" s="73"/>
      <c r="BU223" s="73"/>
      <c r="BV223" s="73"/>
      <c r="BW223" s="73"/>
      <c r="BX223" s="73"/>
      <c r="BY223" s="73"/>
      <c r="BZ223" s="73"/>
      <c r="CA223" s="73"/>
      <c r="CB223" s="73"/>
      <c r="CC223" s="73"/>
    </row>
    <row r="224" spans="1:81" ht="18" customHeight="1">
      <c r="A224" s="277">
        <f t="shared" si="5"/>
        <v>10</v>
      </c>
      <c r="B224" s="286" t="s">
        <v>1958</v>
      </c>
      <c r="C224" s="381">
        <v>20131129</v>
      </c>
      <c r="D224" s="383" t="s">
        <v>2400</v>
      </c>
      <c r="E224" s="411" t="s">
        <v>2161</v>
      </c>
      <c r="F224" s="6"/>
      <c r="G224" s="229"/>
      <c r="H224" s="233"/>
      <c r="I224" s="29"/>
      <c r="J224" s="29"/>
      <c r="K224" s="29"/>
      <c r="L224" s="95" t="s">
        <v>1171</v>
      </c>
      <c r="M224" s="75" t="s">
        <v>40</v>
      </c>
      <c r="N224" s="75" t="s">
        <v>41</v>
      </c>
      <c r="O224" s="75">
        <v>5171045203000000</v>
      </c>
      <c r="P224" s="75" t="s">
        <v>42</v>
      </c>
      <c r="Q224" s="75">
        <v>361264322</v>
      </c>
      <c r="R224" s="75">
        <v>155</v>
      </c>
      <c r="S224" s="75">
        <v>80</v>
      </c>
      <c r="T224" s="95" t="s">
        <v>1172</v>
      </c>
      <c r="U224" s="95" t="s">
        <v>1173</v>
      </c>
      <c r="V224" s="95" t="s">
        <v>1174</v>
      </c>
      <c r="W224" s="95" t="s">
        <v>43</v>
      </c>
      <c r="X224" s="95" t="s">
        <v>43</v>
      </c>
      <c r="Y224" s="95" t="s">
        <v>45</v>
      </c>
      <c r="Z224" s="95" t="s">
        <v>45</v>
      </c>
      <c r="AA224" s="95" t="s">
        <v>1175</v>
      </c>
      <c r="AB224" s="95" t="s">
        <v>301</v>
      </c>
      <c r="AC224" s="75" t="s">
        <v>48</v>
      </c>
      <c r="AD224" s="75">
        <v>0</v>
      </c>
      <c r="AE224" s="75">
        <v>0</v>
      </c>
      <c r="AF224" s="75"/>
      <c r="AG224" s="75">
        <v>0</v>
      </c>
      <c r="AH224" s="75" t="s">
        <v>128</v>
      </c>
      <c r="AI224" s="75">
        <v>2018</v>
      </c>
      <c r="AJ224" s="75" t="s">
        <v>39</v>
      </c>
      <c r="AK224" s="75" t="s">
        <v>62</v>
      </c>
      <c r="AL224" s="95"/>
      <c r="AM224" s="95"/>
      <c r="AN224" s="95"/>
      <c r="AO224" s="95"/>
      <c r="AP224" s="75">
        <v>1</v>
      </c>
      <c r="AQ224" s="75"/>
      <c r="AR224" s="75"/>
      <c r="AS224" s="75"/>
      <c r="AT224" s="75" t="s">
        <v>116</v>
      </c>
      <c r="AU224" s="75" t="s">
        <v>117</v>
      </c>
      <c r="AV224" s="75"/>
      <c r="AW224" s="97">
        <v>43213</v>
      </c>
      <c r="AX224" s="95" t="s">
        <v>1176</v>
      </c>
      <c r="AY224" s="75">
        <v>2</v>
      </c>
      <c r="AZ224" s="75">
        <v>0</v>
      </c>
      <c r="BA224" s="75">
        <v>0</v>
      </c>
      <c r="BB224" s="75">
        <v>0</v>
      </c>
      <c r="BC224" s="75">
        <v>0</v>
      </c>
      <c r="BD224" s="75">
        <v>0</v>
      </c>
      <c r="BE224" s="86" t="s">
        <v>300</v>
      </c>
      <c r="BF224" s="86"/>
      <c r="BG224" s="72"/>
      <c r="BH224" s="72"/>
      <c r="BI224" s="72"/>
      <c r="BJ224" s="95"/>
      <c r="BK224" s="75">
        <v>29</v>
      </c>
      <c r="BL224" s="75">
        <v>76</v>
      </c>
      <c r="BM224" s="72">
        <v>105</v>
      </c>
      <c r="BN224" s="95"/>
      <c r="BO224" s="72" t="s">
        <v>120</v>
      </c>
      <c r="BP224" s="75" t="s">
        <v>39</v>
      </c>
      <c r="BQ224" s="73"/>
      <c r="BR224" s="73"/>
      <c r="BS224" s="73"/>
      <c r="BT224" s="73"/>
      <c r="BU224" s="73"/>
      <c r="BV224" s="73"/>
    </row>
    <row r="225" spans="1:77" ht="18" customHeight="1">
      <c r="A225" s="277">
        <f t="shared" si="5"/>
        <v>11</v>
      </c>
      <c r="B225" s="297" t="s">
        <v>2033</v>
      </c>
      <c r="C225" s="381">
        <v>20131130</v>
      </c>
      <c r="D225" s="383" t="s">
        <v>2402</v>
      </c>
      <c r="E225" s="281" t="s">
        <v>72</v>
      </c>
      <c r="F225" s="6"/>
      <c r="G225" s="229"/>
      <c r="H225" s="233"/>
      <c r="I225" s="29"/>
      <c r="J225" s="29"/>
      <c r="K225" s="29"/>
      <c r="L225" s="64" t="s">
        <v>794</v>
      </c>
      <c r="M225" s="64" t="s">
        <v>40</v>
      </c>
      <c r="N225" s="64" t="s">
        <v>41</v>
      </c>
      <c r="O225" s="64">
        <v>5105011307000000</v>
      </c>
      <c r="P225" s="64" t="s">
        <v>42</v>
      </c>
      <c r="Q225" s="64">
        <v>81237677631</v>
      </c>
      <c r="R225" s="64">
        <v>165</v>
      </c>
      <c r="S225" s="64">
        <v>61</v>
      </c>
      <c r="T225" s="64" t="s">
        <v>1725</v>
      </c>
      <c r="U225" s="64" t="s">
        <v>1726</v>
      </c>
      <c r="V225" s="64" t="s">
        <v>1727</v>
      </c>
      <c r="W225" s="64" t="s">
        <v>43</v>
      </c>
      <c r="X225" s="64" t="s">
        <v>43</v>
      </c>
      <c r="Y225" s="64" t="s">
        <v>46</v>
      </c>
      <c r="Z225" s="64" t="s">
        <v>45</v>
      </c>
      <c r="AA225" s="64" t="s">
        <v>1630</v>
      </c>
      <c r="AB225" s="64" t="s">
        <v>301</v>
      </c>
      <c r="AC225" s="64" t="s">
        <v>48</v>
      </c>
      <c r="AD225" s="64">
        <v>0</v>
      </c>
      <c r="AE225" s="64">
        <v>0</v>
      </c>
      <c r="AF225" s="64"/>
      <c r="AG225" s="64">
        <v>0</v>
      </c>
      <c r="AH225" s="64" t="s">
        <v>128</v>
      </c>
      <c r="AI225" s="64">
        <v>2018</v>
      </c>
      <c r="AJ225" s="65" t="s">
        <v>39</v>
      </c>
      <c r="AK225" s="75" t="s">
        <v>39</v>
      </c>
      <c r="AL225" s="64"/>
      <c r="AM225" s="64"/>
      <c r="AN225" s="64"/>
      <c r="AO225" s="86"/>
      <c r="AP225" s="64">
        <v>1</v>
      </c>
      <c r="AQ225" s="64"/>
      <c r="AR225" s="64"/>
      <c r="AS225" s="64"/>
      <c r="AT225" s="64" t="s">
        <v>116</v>
      </c>
      <c r="AU225" s="64" t="s">
        <v>117</v>
      </c>
      <c r="AV225" s="64"/>
      <c r="AW225" s="139">
        <v>43154</v>
      </c>
      <c r="AX225" s="64" t="s">
        <v>1728</v>
      </c>
      <c r="AY225" s="64">
        <v>1</v>
      </c>
      <c r="AZ225" s="64">
        <v>0</v>
      </c>
      <c r="BA225" s="64">
        <v>0</v>
      </c>
      <c r="BB225" s="64">
        <v>0</v>
      </c>
      <c r="BC225" s="64">
        <v>0</v>
      </c>
      <c r="BD225" s="64">
        <v>0</v>
      </c>
      <c r="BE225" s="86"/>
      <c r="BF225" s="86" t="s">
        <v>393</v>
      </c>
      <c r="BG225" s="86"/>
      <c r="BH225" s="72"/>
      <c r="BI225" s="75">
        <v>1</v>
      </c>
      <c r="BJ225" s="72"/>
      <c r="BK225" s="90">
        <v>30</v>
      </c>
      <c r="BL225" s="90">
        <v>73.2</v>
      </c>
      <c r="BM225" s="72">
        <v>103.2</v>
      </c>
      <c r="BN225" s="72" t="s">
        <v>1367</v>
      </c>
      <c r="BO225" s="72" t="s">
        <v>120</v>
      </c>
      <c r="BP225" s="75" t="s">
        <v>39</v>
      </c>
      <c r="BQ225" s="73"/>
      <c r="BR225" s="73"/>
      <c r="BS225" s="73"/>
      <c r="BT225" s="73"/>
      <c r="BU225" s="73"/>
      <c r="BV225" s="73"/>
    </row>
    <row r="226" spans="1:77" s="243" customFormat="1" ht="18" customHeight="1">
      <c r="A226" s="277">
        <f t="shared" si="5"/>
        <v>12</v>
      </c>
      <c r="B226" s="298" t="s">
        <v>1961</v>
      </c>
      <c r="C226" s="381">
        <v>20131131</v>
      </c>
      <c r="D226" s="383" t="s">
        <v>2404</v>
      </c>
      <c r="E226" s="293" t="s">
        <v>72</v>
      </c>
      <c r="F226" s="335"/>
      <c r="G226" s="60"/>
      <c r="H226" s="244"/>
      <c r="I226" s="242"/>
      <c r="J226" s="242"/>
      <c r="K226" s="242"/>
      <c r="L226" s="207" t="s">
        <v>1187</v>
      </c>
      <c r="M226" s="207" t="s">
        <v>40</v>
      </c>
      <c r="N226" s="207" t="s">
        <v>41</v>
      </c>
      <c r="O226" s="207">
        <v>0</v>
      </c>
      <c r="P226" s="207" t="s">
        <v>42</v>
      </c>
      <c r="Q226" s="207">
        <v>85383970479</v>
      </c>
      <c r="R226" s="207">
        <v>162</v>
      </c>
      <c r="S226" s="207">
        <v>58</v>
      </c>
      <c r="T226" s="207" t="s">
        <v>1188</v>
      </c>
      <c r="U226" s="207" t="s">
        <v>1189</v>
      </c>
      <c r="V226" s="207" t="s">
        <v>1190</v>
      </c>
      <c r="W226" s="207" t="s">
        <v>66</v>
      </c>
      <c r="X226" s="207" t="s">
        <v>66</v>
      </c>
      <c r="Y226" s="207" t="s">
        <v>45</v>
      </c>
      <c r="Z226" s="207" t="s">
        <v>45</v>
      </c>
      <c r="AA226" s="207" t="s">
        <v>1191</v>
      </c>
      <c r="AB226" s="207" t="s">
        <v>1192</v>
      </c>
      <c r="AC226" s="207" t="s">
        <v>51</v>
      </c>
      <c r="AD226" s="207">
        <v>0</v>
      </c>
      <c r="AE226" s="207">
        <v>0</v>
      </c>
      <c r="AF226" s="207"/>
      <c r="AG226" s="207">
        <v>0</v>
      </c>
      <c r="AH226" s="207" t="s">
        <v>128</v>
      </c>
      <c r="AI226" s="207">
        <v>0</v>
      </c>
      <c r="AJ226" s="207" t="s">
        <v>115</v>
      </c>
      <c r="AK226" s="207" t="s">
        <v>307</v>
      </c>
      <c r="AL226" s="207"/>
      <c r="AM226" s="207"/>
      <c r="AN226" s="207"/>
      <c r="AO226" s="207"/>
      <c r="AP226" s="207">
        <v>1</v>
      </c>
      <c r="AQ226" s="207"/>
      <c r="AR226" s="207"/>
      <c r="AS226" s="207"/>
      <c r="AT226" s="207" t="s">
        <v>116</v>
      </c>
      <c r="AU226" s="207" t="s">
        <v>117</v>
      </c>
      <c r="AV226" s="207"/>
      <c r="AW226" s="210">
        <v>43222</v>
      </c>
      <c r="AX226" s="207" t="s">
        <v>1193</v>
      </c>
      <c r="AY226" s="207">
        <v>2</v>
      </c>
      <c r="AZ226" s="207">
        <v>0</v>
      </c>
      <c r="BA226" s="207">
        <v>0</v>
      </c>
      <c r="BB226" s="207">
        <v>0</v>
      </c>
      <c r="BC226" s="207">
        <v>1</v>
      </c>
      <c r="BD226" s="207">
        <v>0</v>
      </c>
      <c r="BE226" s="164"/>
      <c r="BF226" s="164" t="s">
        <v>632</v>
      </c>
      <c r="BG226" s="167"/>
      <c r="BH226" s="167"/>
      <c r="BI226" s="167"/>
      <c r="BJ226" s="167"/>
      <c r="BK226" s="166">
        <v>27</v>
      </c>
      <c r="BL226" s="166">
        <v>77.400000000000006</v>
      </c>
      <c r="BM226" s="167">
        <v>104.4</v>
      </c>
      <c r="BN226" s="167"/>
      <c r="BO226" s="167" t="s">
        <v>120</v>
      </c>
      <c r="BP226" s="159" t="s">
        <v>39</v>
      </c>
      <c r="BQ226" s="226"/>
      <c r="BR226" s="226"/>
      <c r="BS226" s="226"/>
      <c r="BT226" s="226"/>
      <c r="BU226" s="226"/>
      <c r="BV226" s="226"/>
      <c r="BW226" s="226"/>
      <c r="BX226" s="226"/>
      <c r="BY226" s="226"/>
    </row>
    <row r="227" spans="1:77" ht="18" customHeight="1">
      <c r="A227" s="277">
        <f t="shared" si="5"/>
        <v>13</v>
      </c>
      <c r="B227" s="280" t="s">
        <v>2034</v>
      </c>
      <c r="C227" s="381">
        <v>20131132</v>
      </c>
      <c r="D227" s="383" t="s">
        <v>2406</v>
      </c>
      <c r="E227" s="293" t="s">
        <v>72</v>
      </c>
      <c r="F227" s="6"/>
      <c r="G227" s="229"/>
      <c r="H227" s="233"/>
      <c r="I227" s="29"/>
      <c r="J227" s="29"/>
      <c r="K227" s="29"/>
      <c r="L227" s="95" t="s">
        <v>1729</v>
      </c>
      <c r="M227" s="75" t="s">
        <v>40</v>
      </c>
      <c r="N227" s="75" t="s">
        <v>41</v>
      </c>
      <c r="O227" s="75">
        <v>5105010301000000</v>
      </c>
      <c r="P227" s="75" t="s">
        <v>42</v>
      </c>
      <c r="Q227" s="75">
        <v>81338189841</v>
      </c>
      <c r="R227" s="75">
        <v>165</v>
      </c>
      <c r="S227" s="75">
        <v>68</v>
      </c>
      <c r="T227" s="95" t="s">
        <v>1730</v>
      </c>
      <c r="U227" s="95" t="s">
        <v>1731</v>
      </c>
      <c r="V227" s="95" t="s">
        <v>1732</v>
      </c>
      <c r="W227" s="95" t="s">
        <v>66</v>
      </c>
      <c r="X227" s="95" t="s">
        <v>66</v>
      </c>
      <c r="Y227" s="95" t="s">
        <v>56</v>
      </c>
      <c r="Z227" s="95" t="s">
        <v>57</v>
      </c>
      <c r="AA227" s="95" t="s">
        <v>1733</v>
      </c>
      <c r="AB227" s="95" t="s">
        <v>1734</v>
      </c>
      <c r="AC227" s="75" t="s">
        <v>48</v>
      </c>
      <c r="AD227" s="75">
        <v>0</v>
      </c>
      <c r="AE227" s="75">
        <v>0</v>
      </c>
      <c r="AF227" s="75"/>
      <c r="AG227" s="75">
        <v>0</v>
      </c>
      <c r="AH227" s="75" t="s">
        <v>128</v>
      </c>
      <c r="AI227" s="75">
        <v>2018</v>
      </c>
      <c r="AJ227" s="75" t="s">
        <v>39</v>
      </c>
      <c r="AK227" s="75" t="s">
        <v>39</v>
      </c>
      <c r="AL227" s="95"/>
      <c r="AM227" s="95"/>
      <c r="AN227" s="95"/>
      <c r="AO227" s="95"/>
      <c r="AP227" s="75">
        <v>1</v>
      </c>
      <c r="AQ227" s="75"/>
      <c r="AR227" s="75"/>
      <c r="AS227" s="75"/>
      <c r="AT227" s="75" t="s">
        <v>116</v>
      </c>
      <c r="AU227" s="75" t="s">
        <v>117</v>
      </c>
      <c r="AV227" s="75"/>
      <c r="AW227" s="97">
        <v>43178</v>
      </c>
      <c r="AX227" s="95" t="s">
        <v>1735</v>
      </c>
      <c r="AY227" s="75">
        <v>2</v>
      </c>
      <c r="AZ227" s="75">
        <v>0</v>
      </c>
      <c r="BA227" s="75">
        <v>1</v>
      </c>
      <c r="BB227" s="75">
        <v>0</v>
      </c>
      <c r="BC227" s="75">
        <v>1</v>
      </c>
      <c r="BD227" s="75">
        <v>0</v>
      </c>
      <c r="BE227" s="86"/>
      <c r="BF227" s="86" t="s">
        <v>795</v>
      </c>
      <c r="BG227" s="72"/>
      <c r="BH227" s="72"/>
      <c r="BI227" s="72"/>
      <c r="BJ227" s="95"/>
      <c r="BK227" s="75">
        <v>30</v>
      </c>
      <c r="BL227" s="75">
        <v>55.6</v>
      </c>
      <c r="BM227" s="72">
        <v>85.6</v>
      </c>
      <c r="BN227" s="95"/>
      <c r="BO227" s="72" t="s">
        <v>120</v>
      </c>
      <c r="BP227" s="75" t="s">
        <v>39</v>
      </c>
      <c r="BQ227" s="73"/>
      <c r="BR227" s="73"/>
      <c r="BS227" s="73"/>
      <c r="BT227" s="73"/>
      <c r="BU227" s="73"/>
      <c r="BV227" s="73"/>
    </row>
    <row r="228" spans="1:77" ht="18" customHeight="1">
      <c r="A228" s="277">
        <f t="shared" si="5"/>
        <v>14</v>
      </c>
      <c r="B228" s="283" t="s">
        <v>2035</v>
      </c>
      <c r="C228" s="381">
        <v>20131133</v>
      </c>
      <c r="D228" s="383" t="s">
        <v>2408</v>
      </c>
      <c r="E228" s="293" t="s">
        <v>72</v>
      </c>
      <c r="F228" s="6"/>
      <c r="G228" s="10"/>
      <c r="H228" s="16"/>
      <c r="I228" s="29"/>
      <c r="J228" s="29"/>
      <c r="K228" s="29"/>
      <c r="L228" s="65" t="s">
        <v>1506</v>
      </c>
      <c r="M228" s="65" t="s">
        <v>40</v>
      </c>
      <c r="N228" s="65" t="s">
        <v>41</v>
      </c>
      <c r="O228" s="65">
        <v>5105031712990000</v>
      </c>
      <c r="P228" s="65" t="s">
        <v>42</v>
      </c>
      <c r="Q228" s="65">
        <v>83115103112</v>
      </c>
      <c r="R228" s="65">
        <v>160</v>
      </c>
      <c r="S228" s="65">
        <v>45</v>
      </c>
      <c r="T228" s="65" t="s">
        <v>1507</v>
      </c>
      <c r="U228" s="65" t="s">
        <v>1508</v>
      </c>
      <c r="V228" s="65" t="s">
        <v>63</v>
      </c>
      <c r="W228" s="65" t="s">
        <v>52</v>
      </c>
      <c r="X228" s="65" t="s">
        <v>44</v>
      </c>
      <c r="Y228" s="65" t="s">
        <v>45</v>
      </c>
      <c r="Z228" s="65" t="s">
        <v>49</v>
      </c>
      <c r="AA228" s="65" t="s">
        <v>1509</v>
      </c>
      <c r="AB228" s="65" t="s">
        <v>778</v>
      </c>
      <c r="AC228" s="65" t="s">
        <v>48</v>
      </c>
      <c r="AD228" s="65">
        <v>0</v>
      </c>
      <c r="AE228" s="65">
        <v>0</v>
      </c>
      <c r="AF228" s="65"/>
      <c r="AG228" s="65">
        <v>0</v>
      </c>
      <c r="AH228" s="65" t="s">
        <v>128</v>
      </c>
      <c r="AI228" s="65">
        <v>2018</v>
      </c>
      <c r="AJ228" s="65" t="s">
        <v>115</v>
      </c>
      <c r="AK228" s="144" t="s">
        <v>115</v>
      </c>
      <c r="AL228" s="65"/>
      <c r="AM228" s="65"/>
      <c r="AN228" s="65"/>
      <c r="AO228" s="65"/>
      <c r="AP228" s="65">
        <v>1</v>
      </c>
      <c r="AQ228" s="65"/>
      <c r="AR228" s="65"/>
      <c r="AS228" s="65"/>
      <c r="AT228" s="65" t="s">
        <v>116</v>
      </c>
      <c r="AU228" s="65" t="s">
        <v>117</v>
      </c>
      <c r="AV228" s="65" t="s">
        <v>115</v>
      </c>
      <c r="AW228" s="74">
        <v>43158</v>
      </c>
      <c r="AX228" s="65" t="s">
        <v>1510</v>
      </c>
      <c r="AY228" s="65">
        <v>1</v>
      </c>
      <c r="AZ228" s="65">
        <v>1</v>
      </c>
      <c r="BA228" s="65">
        <v>1</v>
      </c>
      <c r="BB228" s="65">
        <v>1</v>
      </c>
      <c r="BC228" s="65">
        <v>1</v>
      </c>
      <c r="BD228" s="65">
        <v>0</v>
      </c>
      <c r="BE228" s="75" t="s">
        <v>729</v>
      </c>
      <c r="BF228" s="78"/>
      <c r="BG228" s="78"/>
      <c r="BH228" s="78"/>
      <c r="BI228" s="78">
        <v>1</v>
      </c>
      <c r="BJ228" s="79"/>
      <c r="BK228" s="75">
        <v>36</v>
      </c>
      <c r="BL228" s="75">
        <v>78</v>
      </c>
      <c r="BM228" s="70">
        <v>114</v>
      </c>
      <c r="BN228" s="75"/>
      <c r="BO228" s="75" t="s">
        <v>120</v>
      </c>
      <c r="BP228" s="75" t="s">
        <v>39</v>
      </c>
      <c r="BQ228" s="73"/>
      <c r="BR228" s="73"/>
      <c r="BS228" s="73"/>
      <c r="BT228" s="73"/>
      <c r="BU228" s="73"/>
      <c r="BV228" s="73"/>
      <c r="BW228" s="73"/>
    </row>
    <row r="229" spans="1:77" ht="18" customHeight="1">
      <c r="A229" s="277">
        <f t="shared" si="5"/>
        <v>15</v>
      </c>
      <c r="B229" s="283" t="s">
        <v>2036</v>
      </c>
      <c r="C229" s="381">
        <v>20131134</v>
      </c>
      <c r="D229" s="383" t="s">
        <v>2410</v>
      </c>
      <c r="E229" s="293" t="s">
        <v>72</v>
      </c>
      <c r="F229" s="6"/>
      <c r="G229" s="230"/>
      <c r="H229" s="233"/>
      <c r="I229" s="29"/>
      <c r="J229" s="29"/>
      <c r="K229" s="29"/>
      <c r="L229" s="95" t="s">
        <v>1742</v>
      </c>
      <c r="M229" s="75" t="s">
        <v>40</v>
      </c>
      <c r="N229" s="75" t="s">
        <v>41</v>
      </c>
      <c r="O229" s="75">
        <v>5105012901990000</v>
      </c>
      <c r="P229" s="75" t="s">
        <v>42</v>
      </c>
      <c r="Q229" s="75">
        <v>0</v>
      </c>
      <c r="R229" s="75">
        <v>168</v>
      </c>
      <c r="S229" s="75">
        <v>65</v>
      </c>
      <c r="T229" s="95" t="s">
        <v>1743</v>
      </c>
      <c r="U229" s="95" t="s">
        <v>1744</v>
      </c>
      <c r="V229" s="95" t="s">
        <v>1745</v>
      </c>
      <c r="W229" s="95" t="s">
        <v>52</v>
      </c>
      <c r="X229" s="95" t="s">
        <v>52</v>
      </c>
      <c r="Y229" s="95" t="s">
        <v>56</v>
      </c>
      <c r="Z229" s="95" t="s">
        <v>56</v>
      </c>
      <c r="AA229" s="95" t="s">
        <v>1746</v>
      </c>
      <c r="AB229" s="95" t="s">
        <v>301</v>
      </c>
      <c r="AC229" s="75" t="s">
        <v>48</v>
      </c>
      <c r="AD229" s="75">
        <v>0</v>
      </c>
      <c r="AE229" s="75">
        <v>0</v>
      </c>
      <c r="AF229" s="75"/>
      <c r="AG229" s="75">
        <v>0</v>
      </c>
      <c r="AH229" s="75" t="s">
        <v>128</v>
      </c>
      <c r="AI229" s="75">
        <v>2018</v>
      </c>
      <c r="AJ229" s="75" t="s">
        <v>39</v>
      </c>
      <c r="AK229" s="75" t="s">
        <v>39</v>
      </c>
      <c r="AL229" s="95"/>
      <c r="AM229" s="95"/>
      <c r="AN229" s="95"/>
      <c r="AO229" s="95"/>
      <c r="AP229" s="75">
        <v>1</v>
      </c>
      <c r="AQ229" s="75"/>
      <c r="AR229" s="75"/>
      <c r="AS229" s="75"/>
      <c r="AT229" s="75" t="s">
        <v>116</v>
      </c>
      <c r="AU229" s="75" t="s">
        <v>117</v>
      </c>
      <c r="AV229" s="75"/>
      <c r="AW229" s="97">
        <v>43187</v>
      </c>
      <c r="AX229" s="95">
        <v>0</v>
      </c>
      <c r="AY229" s="75">
        <v>2</v>
      </c>
      <c r="AZ229" s="75">
        <v>0</v>
      </c>
      <c r="BA229" s="75">
        <v>0</v>
      </c>
      <c r="BB229" s="75">
        <v>0</v>
      </c>
      <c r="BC229" s="75">
        <v>0</v>
      </c>
      <c r="BD229" s="75">
        <v>0</v>
      </c>
      <c r="BE229" s="86" t="s">
        <v>487</v>
      </c>
      <c r="BF229" s="86"/>
      <c r="BG229" s="72"/>
      <c r="BH229" s="72"/>
      <c r="BI229" s="72"/>
      <c r="BJ229" s="72"/>
      <c r="BK229" s="90">
        <v>30</v>
      </c>
      <c r="BL229" s="90">
        <v>80</v>
      </c>
      <c r="BM229" s="72">
        <v>110</v>
      </c>
      <c r="BN229" s="72"/>
      <c r="BO229" s="72" t="s">
        <v>120</v>
      </c>
      <c r="BP229" s="75" t="s">
        <v>39</v>
      </c>
      <c r="BQ229" s="73"/>
      <c r="BR229" s="73"/>
      <c r="BS229" s="73"/>
      <c r="BT229" s="73"/>
      <c r="BU229" s="73"/>
      <c r="BV229" s="73"/>
    </row>
    <row r="230" spans="1:77" ht="18" customHeight="1">
      <c r="A230" s="277">
        <f t="shared" si="5"/>
        <v>16</v>
      </c>
      <c r="B230" s="291" t="s">
        <v>2037</v>
      </c>
      <c r="C230" s="381">
        <v>20131135</v>
      </c>
      <c r="D230" s="383" t="s">
        <v>2413</v>
      </c>
      <c r="E230" s="293" t="s">
        <v>72</v>
      </c>
      <c r="F230" s="6"/>
      <c r="G230" s="230"/>
      <c r="H230" s="233"/>
      <c r="I230" s="29"/>
      <c r="J230" s="29"/>
      <c r="K230" s="29"/>
      <c r="L230" s="95" t="s">
        <v>1747</v>
      </c>
      <c r="M230" s="75" t="s">
        <v>40</v>
      </c>
      <c r="N230" s="75" t="s">
        <v>41</v>
      </c>
      <c r="O230" s="75">
        <v>517103250500000</v>
      </c>
      <c r="P230" s="75" t="s">
        <v>42</v>
      </c>
      <c r="Q230" s="75">
        <v>87761693006</v>
      </c>
      <c r="R230" s="75">
        <v>165</v>
      </c>
      <c r="S230" s="75">
        <v>64</v>
      </c>
      <c r="T230" s="95" t="s">
        <v>1748</v>
      </c>
      <c r="U230" s="95" t="s">
        <v>1749</v>
      </c>
      <c r="V230" s="95" t="s">
        <v>1750</v>
      </c>
      <c r="W230" s="95" t="s">
        <v>43</v>
      </c>
      <c r="X230" s="95" t="s">
        <v>52</v>
      </c>
      <c r="Y230" s="95" t="s">
        <v>45</v>
      </c>
      <c r="Z230" s="95" t="s">
        <v>45</v>
      </c>
      <c r="AA230" s="95" t="s">
        <v>1751</v>
      </c>
      <c r="AB230" s="95" t="s">
        <v>1717</v>
      </c>
      <c r="AC230" s="75" t="s">
        <v>48</v>
      </c>
      <c r="AD230" s="75">
        <v>0</v>
      </c>
      <c r="AE230" s="75">
        <v>0</v>
      </c>
      <c r="AF230" s="75"/>
      <c r="AG230" s="75">
        <v>0</v>
      </c>
      <c r="AH230" s="75" t="s">
        <v>128</v>
      </c>
      <c r="AI230" s="75">
        <v>2018</v>
      </c>
      <c r="AJ230" s="75" t="s">
        <v>39</v>
      </c>
      <c r="AK230" s="75" t="s">
        <v>65</v>
      </c>
      <c r="AL230" s="95"/>
      <c r="AM230" s="95"/>
      <c r="AN230" s="95"/>
      <c r="AO230" s="95"/>
      <c r="AP230" s="75">
        <v>1</v>
      </c>
      <c r="AQ230" s="75"/>
      <c r="AR230" s="75"/>
      <c r="AS230" s="75"/>
      <c r="AT230" s="75" t="s">
        <v>116</v>
      </c>
      <c r="AU230" s="75" t="s">
        <v>117</v>
      </c>
      <c r="AV230" s="75"/>
      <c r="AW230" s="97">
        <v>43209</v>
      </c>
      <c r="AX230" s="95" t="s">
        <v>1752</v>
      </c>
      <c r="AY230" s="75">
        <v>2</v>
      </c>
      <c r="AZ230" s="75">
        <v>0</v>
      </c>
      <c r="BA230" s="75">
        <v>0</v>
      </c>
      <c r="BB230" s="75">
        <v>0</v>
      </c>
      <c r="BC230" s="75">
        <v>0</v>
      </c>
      <c r="BD230" s="75">
        <v>0</v>
      </c>
      <c r="BE230" s="86" t="s">
        <v>291</v>
      </c>
      <c r="BF230" s="86"/>
      <c r="BG230" s="72"/>
      <c r="BH230" s="72"/>
      <c r="BI230" s="72"/>
      <c r="BJ230" s="72"/>
      <c r="BK230" s="90">
        <v>30</v>
      </c>
      <c r="BL230" s="90">
        <v>78.400000000000006</v>
      </c>
      <c r="BM230" s="72">
        <v>108.4</v>
      </c>
      <c r="BN230" s="72"/>
      <c r="BO230" s="72" t="s">
        <v>120</v>
      </c>
      <c r="BP230" s="75" t="s">
        <v>39</v>
      </c>
      <c r="BQ230" s="73"/>
      <c r="BR230" s="73"/>
      <c r="BS230" s="73"/>
      <c r="BT230" s="73"/>
      <c r="BU230" s="73"/>
      <c r="BV230" s="73"/>
    </row>
    <row r="231" spans="1:77" ht="18" customHeight="1">
      <c r="A231" s="277">
        <f t="shared" si="5"/>
        <v>17</v>
      </c>
      <c r="B231" s="289" t="s">
        <v>2038</v>
      </c>
      <c r="C231" s="381">
        <v>20131136</v>
      </c>
      <c r="D231" s="383" t="s">
        <v>2415</v>
      </c>
      <c r="E231" s="293" t="s">
        <v>72</v>
      </c>
      <c r="F231" s="6"/>
      <c r="G231" s="230"/>
      <c r="H231" s="233"/>
      <c r="I231" s="29"/>
      <c r="J231" s="29"/>
      <c r="K231" s="29"/>
      <c r="L231" s="95" t="s">
        <v>1753</v>
      </c>
      <c r="M231" s="75" t="s">
        <v>40</v>
      </c>
      <c r="N231" s="75" t="s">
        <v>41</v>
      </c>
      <c r="O231" s="75">
        <v>5105012603000000</v>
      </c>
      <c r="P231" s="75" t="s">
        <v>42</v>
      </c>
      <c r="Q231" s="75">
        <v>82146227136</v>
      </c>
      <c r="R231" s="75">
        <v>160</v>
      </c>
      <c r="S231" s="75">
        <v>42</v>
      </c>
      <c r="T231" s="95" t="s">
        <v>1754</v>
      </c>
      <c r="U231" s="95" t="s">
        <v>1755</v>
      </c>
      <c r="V231" s="95" t="s">
        <v>1756</v>
      </c>
      <c r="W231" s="95" t="s">
        <v>66</v>
      </c>
      <c r="X231" s="95" t="s">
        <v>66</v>
      </c>
      <c r="Y231" s="95" t="s">
        <v>56</v>
      </c>
      <c r="Z231" s="95" t="s">
        <v>56</v>
      </c>
      <c r="AA231" s="95" t="s">
        <v>1757</v>
      </c>
      <c r="AB231" s="95" t="s">
        <v>1565</v>
      </c>
      <c r="AC231" s="75" t="s">
        <v>51</v>
      </c>
      <c r="AD231" s="75">
        <v>0</v>
      </c>
      <c r="AE231" s="75">
        <v>0</v>
      </c>
      <c r="AF231" s="75"/>
      <c r="AG231" s="75">
        <v>0</v>
      </c>
      <c r="AH231" s="75" t="s">
        <v>193</v>
      </c>
      <c r="AI231" s="75">
        <v>2018</v>
      </c>
      <c r="AJ231" s="75" t="s">
        <v>39</v>
      </c>
      <c r="AK231" s="75" t="s">
        <v>39</v>
      </c>
      <c r="AL231" s="95"/>
      <c r="AM231" s="95"/>
      <c r="AN231" s="95"/>
      <c r="AO231" s="95"/>
      <c r="AP231" s="75">
        <v>1</v>
      </c>
      <c r="AQ231" s="75"/>
      <c r="AR231" s="75"/>
      <c r="AS231" s="75"/>
      <c r="AT231" s="75" t="s">
        <v>116</v>
      </c>
      <c r="AU231" s="75" t="s">
        <v>117</v>
      </c>
      <c r="AV231" s="75"/>
      <c r="AW231" s="97">
        <v>43211</v>
      </c>
      <c r="AX231" s="95" t="s">
        <v>1758</v>
      </c>
      <c r="AY231" s="75">
        <v>2</v>
      </c>
      <c r="AZ231" s="75">
        <v>0</v>
      </c>
      <c r="BA231" s="75">
        <v>0</v>
      </c>
      <c r="BB231" s="75">
        <v>0</v>
      </c>
      <c r="BC231" s="75">
        <v>0</v>
      </c>
      <c r="BD231" s="75">
        <v>0</v>
      </c>
      <c r="BE231" s="86"/>
      <c r="BF231" s="86" t="s">
        <v>588</v>
      </c>
      <c r="BG231" s="72"/>
      <c r="BH231" s="72"/>
      <c r="BI231" s="72"/>
      <c r="BJ231" s="72"/>
      <c r="BK231" s="90">
        <v>30</v>
      </c>
      <c r="BL231" s="90">
        <v>74.400000000000006</v>
      </c>
      <c r="BM231" s="72">
        <v>104.4</v>
      </c>
      <c r="BN231" s="72"/>
      <c r="BO231" s="72" t="s">
        <v>120</v>
      </c>
      <c r="BP231" s="75" t="s">
        <v>39</v>
      </c>
      <c r="BQ231" s="73"/>
      <c r="BR231" s="73"/>
      <c r="BS231" s="73"/>
      <c r="BT231" s="73"/>
      <c r="BU231" s="73"/>
      <c r="BV231" s="73"/>
    </row>
    <row r="232" spans="1:77" ht="18" customHeight="1">
      <c r="A232" s="277">
        <f t="shared" si="5"/>
        <v>18</v>
      </c>
      <c r="B232" s="291" t="s">
        <v>2039</v>
      </c>
      <c r="C232" s="381">
        <v>20131137</v>
      </c>
      <c r="D232" s="383" t="s">
        <v>2417</v>
      </c>
      <c r="E232" s="293" t="s">
        <v>72</v>
      </c>
      <c r="F232" s="6"/>
      <c r="G232" s="234"/>
      <c r="H232" s="233"/>
      <c r="I232" s="29"/>
      <c r="J232" s="29"/>
      <c r="K232" s="29"/>
      <c r="L232" s="84" t="s">
        <v>1759</v>
      </c>
      <c r="M232" s="84" t="s">
        <v>40</v>
      </c>
      <c r="N232" s="84" t="s">
        <v>41</v>
      </c>
      <c r="O232" s="84">
        <v>5105012909000000</v>
      </c>
      <c r="P232" s="84" t="s">
        <v>42</v>
      </c>
      <c r="Q232" s="84">
        <v>83117983679</v>
      </c>
      <c r="R232" s="84">
        <v>163</v>
      </c>
      <c r="S232" s="84">
        <v>46</v>
      </c>
      <c r="T232" s="84" t="s">
        <v>1760</v>
      </c>
      <c r="U232" s="84" t="s">
        <v>1761</v>
      </c>
      <c r="V232" s="84" t="s">
        <v>1762</v>
      </c>
      <c r="W232" s="84" t="s">
        <v>64</v>
      </c>
      <c r="X232" s="84" t="s">
        <v>52</v>
      </c>
      <c r="Y232" s="84" t="s">
        <v>53</v>
      </c>
      <c r="Z232" s="84" t="s">
        <v>56</v>
      </c>
      <c r="AA232" s="84" t="s">
        <v>1763</v>
      </c>
      <c r="AB232" s="84" t="s">
        <v>1764</v>
      </c>
      <c r="AC232" s="84" t="s">
        <v>51</v>
      </c>
      <c r="AD232" s="84">
        <v>0</v>
      </c>
      <c r="AE232" s="84">
        <v>0</v>
      </c>
      <c r="AF232" s="84"/>
      <c r="AG232" s="84">
        <v>0</v>
      </c>
      <c r="AH232" s="84" t="s">
        <v>114</v>
      </c>
      <c r="AI232" s="84">
        <v>2018</v>
      </c>
      <c r="AJ232" s="84" t="s">
        <v>115</v>
      </c>
      <c r="AK232" s="84" t="s">
        <v>307</v>
      </c>
      <c r="AL232" s="84"/>
      <c r="AM232" s="84"/>
      <c r="AN232" s="84"/>
      <c r="AO232" s="84"/>
      <c r="AP232" s="84">
        <v>1</v>
      </c>
      <c r="AQ232" s="84"/>
      <c r="AR232" s="84"/>
      <c r="AS232" s="84"/>
      <c r="AT232" s="84" t="s">
        <v>116</v>
      </c>
      <c r="AU232" s="84" t="s">
        <v>117</v>
      </c>
      <c r="AV232" s="84"/>
      <c r="AW232" s="85">
        <v>43227</v>
      </c>
      <c r="AX232" s="84" t="s">
        <v>1765</v>
      </c>
      <c r="AY232" s="84">
        <v>2</v>
      </c>
      <c r="AZ232" s="84">
        <v>0</v>
      </c>
      <c r="BA232" s="84">
        <v>0</v>
      </c>
      <c r="BB232" s="84">
        <v>0</v>
      </c>
      <c r="BC232" s="84">
        <v>0</v>
      </c>
      <c r="BD232" s="84">
        <v>0</v>
      </c>
      <c r="BE232" s="86" t="s">
        <v>377</v>
      </c>
      <c r="BF232" s="86"/>
      <c r="BG232" s="72"/>
      <c r="BH232" s="72"/>
      <c r="BI232" s="72"/>
      <c r="BJ232" s="72"/>
      <c r="BK232" s="90">
        <v>30</v>
      </c>
      <c r="BL232" s="90">
        <v>64.599999999999994</v>
      </c>
      <c r="BM232" s="72">
        <v>94.6</v>
      </c>
      <c r="BN232" s="72" t="s">
        <v>1766</v>
      </c>
      <c r="BO232" s="72" t="s">
        <v>120</v>
      </c>
      <c r="BP232" s="75" t="s">
        <v>39</v>
      </c>
      <c r="BQ232" s="73"/>
      <c r="BR232" s="73"/>
      <c r="BS232" s="73"/>
      <c r="BT232" s="73"/>
      <c r="BU232" s="73"/>
      <c r="BV232" s="73"/>
    </row>
    <row r="233" spans="1:77" ht="18" customHeight="1">
      <c r="A233" s="277">
        <f t="shared" si="5"/>
        <v>19</v>
      </c>
      <c r="B233" s="278">
        <v>20191240012</v>
      </c>
      <c r="C233" s="381">
        <v>20131138</v>
      </c>
      <c r="D233" s="383" t="s">
        <v>2419</v>
      </c>
      <c r="E233" s="293" t="s">
        <v>72</v>
      </c>
      <c r="F233" s="6"/>
      <c r="G233" s="234"/>
      <c r="H233" s="233"/>
      <c r="I233" s="29"/>
      <c r="J233" s="29"/>
      <c r="K233" s="29"/>
      <c r="L233" s="75"/>
      <c r="M233" s="86" t="s">
        <v>1767</v>
      </c>
      <c r="N233" s="75" t="s">
        <v>40</v>
      </c>
      <c r="O233" s="75" t="s">
        <v>41</v>
      </c>
      <c r="P233" s="118">
        <v>1.9610700000000001E+22</v>
      </c>
      <c r="Q233" s="75" t="s">
        <v>42</v>
      </c>
      <c r="R233" s="75">
        <v>89642210612</v>
      </c>
      <c r="S233" s="75">
        <v>160</v>
      </c>
      <c r="T233" s="75">
        <v>82</v>
      </c>
      <c r="U233" s="86" t="s">
        <v>1768</v>
      </c>
      <c r="V233" s="86" t="s">
        <v>1769</v>
      </c>
      <c r="W233" s="86" t="s">
        <v>1770</v>
      </c>
      <c r="X233" s="86" t="s">
        <v>43</v>
      </c>
      <c r="Y233" s="86" t="s">
        <v>43</v>
      </c>
      <c r="Z233" s="86" t="s">
        <v>46</v>
      </c>
      <c r="AA233" s="86" t="s">
        <v>46</v>
      </c>
      <c r="AB233" s="86" t="s">
        <v>1771</v>
      </c>
      <c r="AC233" s="86" t="s">
        <v>306</v>
      </c>
      <c r="AD233" s="75" t="s">
        <v>51</v>
      </c>
      <c r="AE233" s="75" t="s">
        <v>232</v>
      </c>
      <c r="AF233" s="75">
        <v>0</v>
      </c>
      <c r="AG233" s="75"/>
      <c r="AH233" s="75">
        <v>0</v>
      </c>
      <c r="AI233" s="75" t="s">
        <v>114</v>
      </c>
      <c r="AJ233" s="75">
        <v>2018</v>
      </c>
      <c r="AK233" s="75" t="s">
        <v>39</v>
      </c>
      <c r="AL233" s="75" t="s">
        <v>39</v>
      </c>
      <c r="AM233" s="86"/>
      <c r="AN233" s="86"/>
      <c r="AO233" s="86"/>
      <c r="AP233" s="86"/>
      <c r="AQ233" s="75">
        <v>1</v>
      </c>
      <c r="AR233" s="75"/>
      <c r="AS233" s="75"/>
      <c r="AT233" s="75"/>
      <c r="AU233" s="75" t="s">
        <v>116</v>
      </c>
      <c r="AV233" s="75" t="s">
        <v>117</v>
      </c>
      <c r="AW233" s="75"/>
      <c r="AX233" s="97">
        <v>43280</v>
      </c>
      <c r="AY233" s="86" t="s">
        <v>1772</v>
      </c>
      <c r="AZ233" s="75">
        <v>3</v>
      </c>
      <c r="BA233" s="75">
        <v>0</v>
      </c>
      <c r="BB233" s="75">
        <v>0</v>
      </c>
      <c r="BC233" s="75">
        <v>0</v>
      </c>
      <c r="BD233" s="75">
        <v>0</v>
      </c>
      <c r="BE233" s="75">
        <v>0</v>
      </c>
      <c r="BF233" s="75"/>
      <c r="BG233" s="75"/>
      <c r="BH233" s="75"/>
      <c r="BI233" s="86" t="s">
        <v>1200</v>
      </c>
      <c r="BJ233" s="86"/>
      <c r="BK233" s="90">
        <v>30</v>
      </c>
      <c r="BL233" s="90">
        <v>81</v>
      </c>
      <c r="BM233" s="72">
        <f>BK233+BL233</f>
        <v>111</v>
      </c>
      <c r="BN233" s="72"/>
      <c r="BO233" s="72" t="str">
        <f>IF(BM233&lt;95,"TIDAK LULUS",IF(BM233&gt;=95,"LULUS"))</f>
        <v>LULUS</v>
      </c>
      <c r="BP233" s="90" t="s">
        <v>39</v>
      </c>
      <c r="BQ233" s="73"/>
      <c r="BR233" s="73"/>
      <c r="BS233" s="73"/>
      <c r="BT233" s="73"/>
      <c r="BU233" s="73"/>
      <c r="BV233" s="73"/>
    </row>
    <row r="234" spans="1:77" ht="18" customHeight="1">
      <c r="A234" s="277">
        <f t="shared" si="5"/>
        <v>20</v>
      </c>
      <c r="B234" s="278">
        <v>20191240026</v>
      </c>
      <c r="C234" s="381">
        <v>20131139</v>
      </c>
      <c r="D234" s="383" t="s">
        <v>2421</v>
      </c>
      <c r="E234" s="293" t="s">
        <v>72</v>
      </c>
      <c r="F234" s="6"/>
      <c r="G234" s="235"/>
      <c r="H234" s="233"/>
      <c r="I234" s="29"/>
      <c r="J234" s="29"/>
      <c r="K234" s="29"/>
      <c r="L234" s="65" t="s">
        <v>1773</v>
      </c>
      <c r="M234" s="65" t="s">
        <v>40</v>
      </c>
      <c r="N234" s="65" t="s">
        <v>41</v>
      </c>
      <c r="O234" s="65">
        <v>0</v>
      </c>
      <c r="P234" s="65" t="s">
        <v>42</v>
      </c>
      <c r="Q234" s="65">
        <v>87761234933</v>
      </c>
      <c r="R234" s="65">
        <v>171</v>
      </c>
      <c r="S234" s="65">
        <v>55</v>
      </c>
      <c r="T234" s="65" t="s">
        <v>1774</v>
      </c>
      <c r="U234" s="65" t="s">
        <v>1775</v>
      </c>
      <c r="V234" s="65" t="s">
        <v>1776</v>
      </c>
      <c r="W234" s="65" t="s">
        <v>52</v>
      </c>
      <c r="X234" s="65" t="s">
        <v>52</v>
      </c>
      <c r="Y234" s="65" t="s">
        <v>56</v>
      </c>
      <c r="Z234" s="65" t="s">
        <v>56</v>
      </c>
      <c r="AA234" s="65" t="s">
        <v>1777</v>
      </c>
      <c r="AB234" s="65" t="s">
        <v>1778</v>
      </c>
      <c r="AC234" s="65" t="s">
        <v>48</v>
      </c>
      <c r="AD234" s="65">
        <v>0</v>
      </c>
      <c r="AE234" s="65">
        <v>0</v>
      </c>
      <c r="AF234" s="65"/>
      <c r="AG234" s="65">
        <v>0</v>
      </c>
      <c r="AH234" s="65" t="s">
        <v>193</v>
      </c>
      <c r="AI234" s="65">
        <v>2018</v>
      </c>
      <c r="AJ234" s="65" t="s">
        <v>115</v>
      </c>
      <c r="AK234" s="65" t="s">
        <v>115</v>
      </c>
      <c r="AL234" s="65"/>
      <c r="AM234" s="65"/>
      <c r="AN234" s="65"/>
      <c r="AO234" s="65"/>
      <c r="AP234" s="65">
        <v>1</v>
      </c>
      <c r="AQ234" s="65"/>
      <c r="AR234" s="65"/>
      <c r="AS234" s="65"/>
      <c r="AT234" s="65" t="s">
        <v>116</v>
      </c>
      <c r="AU234" s="65" t="s">
        <v>117</v>
      </c>
      <c r="AV234" s="65" t="s">
        <v>115</v>
      </c>
      <c r="AW234" s="74">
        <v>43131</v>
      </c>
      <c r="AX234" s="65" t="s">
        <v>1779</v>
      </c>
      <c r="AY234" s="65">
        <v>1</v>
      </c>
      <c r="AZ234" s="65">
        <v>1</v>
      </c>
      <c r="BA234" s="65">
        <v>1</v>
      </c>
      <c r="BB234" s="65">
        <v>1</v>
      </c>
      <c r="BC234" s="65">
        <v>1</v>
      </c>
      <c r="BD234" s="65">
        <v>0</v>
      </c>
      <c r="BE234" s="75" t="s">
        <v>165</v>
      </c>
      <c r="BF234" s="75"/>
      <c r="BG234" s="75"/>
      <c r="BH234" s="75"/>
      <c r="BI234" s="75">
        <v>1</v>
      </c>
      <c r="BJ234" s="75"/>
      <c r="BK234" s="75">
        <v>29</v>
      </c>
      <c r="BL234" s="75">
        <v>65.8</v>
      </c>
      <c r="BM234" s="75">
        <v>94.8</v>
      </c>
      <c r="BN234" s="75" t="s">
        <v>1780</v>
      </c>
      <c r="BO234" s="75" t="s">
        <v>1781</v>
      </c>
      <c r="BP234" s="75" t="s">
        <v>39</v>
      </c>
      <c r="BQ234" s="73"/>
      <c r="BR234" s="73"/>
      <c r="BS234" s="73"/>
      <c r="BT234" s="73"/>
      <c r="BU234" s="73"/>
      <c r="BV234" s="73"/>
    </row>
    <row r="235" spans="1:77" ht="18" customHeight="1">
      <c r="A235" s="277">
        <f t="shared" si="5"/>
        <v>21</v>
      </c>
      <c r="B235" s="286" t="s">
        <v>2062</v>
      </c>
      <c r="C235" s="381">
        <v>20131140</v>
      </c>
      <c r="D235" s="383" t="s">
        <v>2423</v>
      </c>
      <c r="E235" s="293" t="s">
        <v>72</v>
      </c>
      <c r="F235" s="6"/>
      <c r="G235" s="34"/>
      <c r="H235" s="35"/>
      <c r="I235" s="36"/>
      <c r="J235" s="37"/>
      <c r="K235" s="36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  <c r="AL235" s="72"/>
      <c r="AM235" s="72"/>
      <c r="AN235" s="72"/>
      <c r="AO235" s="72"/>
      <c r="AP235" s="72"/>
      <c r="AQ235" s="72"/>
      <c r="AR235" s="72"/>
      <c r="AS235" s="72"/>
      <c r="AT235" s="72"/>
      <c r="AU235" s="72"/>
      <c r="AV235" s="72"/>
      <c r="AW235" s="72"/>
      <c r="AX235" s="72"/>
      <c r="AY235" s="72"/>
      <c r="AZ235" s="72"/>
      <c r="BA235" s="72"/>
      <c r="BB235" s="72"/>
      <c r="BC235" s="72"/>
      <c r="BD235" s="72"/>
      <c r="BE235" s="72"/>
      <c r="BF235" s="72"/>
      <c r="BG235" s="72"/>
      <c r="BH235" s="72"/>
      <c r="BI235" s="72"/>
      <c r="BJ235" s="72"/>
      <c r="BK235" s="72"/>
      <c r="BL235" s="72"/>
      <c r="BM235" s="72"/>
      <c r="BN235" s="72"/>
      <c r="BO235" s="72"/>
      <c r="BP235" s="90" t="s">
        <v>39</v>
      </c>
      <c r="BQ235" s="73"/>
      <c r="BR235" s="73"/>
      <c r="BS235" s="73"/>
      <c r="BT235" s="73"/>
      <c r="BU235" s="73"/>
    </row>
    <row r="236" spans="1:77" ht="18" customHeight="1">
      <c r="A236" s="277">
        <f t="shared" si="5"/>
        <v>22</v>
      </c>
      <c r="B236" s="299" t="s">
        <v>2041</v>
      </c>
      <c r="C236" s="381">
        <v>20131141</v>
      </c>
      <c r="D236" s="383" t="s">
        <v>2425</v>
      </c>
      <c r="E236" s="293" t="s">
        <v>72</v>
      </c>
      <c r="F236" s="6"/>
      <c r="G236" s="234"/>
      <c r="H236" s="233"/>
      <c r="I236" s="29"/>
      <c r="J236" s="29"/>
      <c r="K236" s="29"/>
      <c r="L236" s="95" t="s">
        <v>1788</v>
      </c>
      <c r="M236" s="75" t="s">
        <v>40</v>
      </c>
      <c r="N236" s="75" t="s">
        <v>41</v>
      </c>
      <c r="O236" s="75">
        <v>5104041003000000</v>
      </c>
      <c r="P236" s="75" t="s">
        <v>42</v>
      </c>
      <c r="Q236" s="75">
        <v>83117947170</v>
      </c>
      <c r="R236" s="75">
        <v>160</v>
      </c>
      <c r="S236" s="75">
        <v>50</v>
      </c>
      <c r="T236" s="95" t="s">
        <v>1789</v>
      </c>
      <c r="U236" s="95" t="s">
        <v>1790</v>
      </c>
      <c r="V236" s="95" t="s">
        <v>1791</v>
      </c>
      <c r="W236" s="95" t="s">
        <v>52</v>
      </c>
      <c r="X236" s="95" t="s">
        <v>55</v>
      </c>
      <c r="Y236" s="95" t="s">
        <v>56</v>
      </c>
      <c r="Z236" s="95" t="s">
        <v>49</v>
      </c>
      <c r="AA236" s="95" t="s">
        <v>1792</v>
      </c>
      <c r="AB236" s="95" t="s">
        <v>1793</v>
      </c>
      <c r="AC236" s="75" t="s">
        <v>51</v>
      </c>
      <c r="AD236" s="75">
        <v>0</v>
      </c>
      <c r="AE236" s="75">
        <v>0</v>
      </c>
      <c r="AF236" s="75"/>
      <c r="AG236" s="75">
        <v>0</v>
      </c>
      <c r="AH236" s="75" t="s">
        <v>138</v>
      </c>
      <c r="AI236" s="75">
        <v>2018</v>
      </c>
      <c r="AJ236" s="75" t="s">
        <v>39</v>
      </c>
      <c r="AK236" s="75" t="s">
        <v>39</v>
      </c>
      <c r="AL236" s="95"/>
      <c r="AM236" s="95"/>
      <c r="AN236" s="95"/>
      <c r="AO236" s="95"/>
      <c r="AP236" s="75">
        <v>1</v>
      </c>
      <c r="AQ236" s="75"/>
      <c r="AR236" s="75"/>
      <c r="AS236" s="75"/>
      <c r="AT236" s="75" t="s">
        <v>116</v>
      </c>
      <c r="AU236" s="75" t="s">
        <v>117</v>
      </c>
      <c r="AV236" s="75"/>
      <c r="AW236" s="97">
        <v>43193</v>
      </c>
      <c r="AX236" s="95" t="s">
        <v>1794</v>
      </c>
      <c r="AY236" s="75">
        <v>2</v>
      </c>
      <c r="AZ236" s="75">
        <v>0</v>
      </c>
      <c r="BA236" s="75">
        <v>1</v>
      </c>
      <c r="BB236" s="75">
        <v>1</v>
      </c>
      <c r="BC236" s="75">
        <v>1</v>
      </c>
      <c r="BD236" s="75">
        <v>0</v>
      </c>
      <c r="BE236" s="86"/>
      <c r="BF236" s="86" t="s">
        <v>632</v>
      </c>
      <c r="BG236" s="72"/>
      <c r="BH236" s="72"/>
      <c r="BI236" s="72"/>
      <c r="BJ236" s="72"/>
      <c r="BK236" s="90">
        <v>29</v>
      </c>
      <c r="BL236" s="90">
        <v>79</v>
      </c>
      <c r="BM236" s="72">
        <v>108</v>
      </c>
      <c r="BN236" s="72"/>
      <c r="BO236" s="72" t="s">
        <v>120</v>
      </c>
      <c r="BP236" s="75" t="s">
        <v>39</v>
      </c>
      <c r="BQ236" s="73"/>
      <c r="BR236" s="73"/>
      <c r="BS236" s="73"/>
      <c r="BT236" s="73"/>
      <c r="BU236" s="73"/>
      <c r="BV236" s="73"/>
    </row>
    <row r="237" spans="1:77" ht="18" customHeight="1">
      <c r="A237" s="277">
        <f t="shared" si="5"/>
        <v>23</v>
      </c>
      <c r="B237" s="286" t="s">
        <v>2042</v>
      </c>
      <c r="C237" s="381">
        <v>20131142</v>
      </c>
      <c r="D237" s="383" t="s">
        <v>2427</v>
      </c>
      <c r="E237" s="293" t="s">
        <v>72</v>
      </c>
      <c r="F237" s="6"/>
      <c r="G237" s="234"/>
      <c r="H237" s="233"/>
      <c r="I237" s="29"/>
      <c r="J237" s="29"/>
      <c r="K237" s="29"/>
      <c r="L237" s="84" t="s">
        <v>1795</v>
      </c>
      <c r="M237" s="84" t="s">
        <v>40</v>
      </c>
      <c r="N237" s="84" t="s">
        <v>41</v>
      </c>
      <c r="O237" s="84">
        <v>5103023012050000</v>
      </c>
      <c r="P237" s="84" t="s">
        <v>42</v>
      </c>
      <c r="Q237" s="84">
        <v>82145821200</v>
      </c>
      <c r="R237" s="84">
        <v>165</v>
      </c>
      <c r="S237" s="84">
        <v>70</v>
      </c>
      <c r="T237" s="84" t="s">
        <v>1796</v>
      </c>
      <c r="U237" s="84" t="s">
        <v>1797</v>
      </c>
      <c r="V237" s="84" t="s">
        <v>1798</v>
      </c>
      <c r="W237" s="84" t="s">
        <v>52</v>
      </c>
      <c r="X237" s="84" t="s">
        <v>55</v>
      </c>
      <c r="Y237" s="84" t="s">
        <v>45</v>
      </c>
      <c r="Z237" s="84" t="s">
        <v>56</v>
      </c>
      <c r="AA237" s="84" t="s">
        <v>1799</v>
      </c>
      <c r="AB237" s="84" t="s">
        <v>1800</v>
      </c>
      <c r="AC237" s="84" t="s">
        <v>51</v>
      </c>
      <c r="AD237" s="84">
        <v>0</v>
      </c>
      <c r="AE237" s="84">
        <v>0</v>
      </c>
      <c r="AF237" s="84"/>
      <c r="AG237" s="84">
        <v>0</v>
      </c>
      <c r="AH237" s="84" t="s">
        <v>138</v>
      </c>
      <c r="AI237" s="84">
        <v>2018</v>
      </c>
      <c r="AJ237" s="84" t="s">
        <v>115</v>
      </c>
      <c r="AK237" s="84" t="s">
        <v>115</v>
      </c>
      <c r="AL237" s="84"/>
      <c r="AM237" s="84"/>
      <c r="AN237" s="84"/>
      <c r="AO237" s="84"/>
      <c r="AP237" s="84">
        <v>1</v>
      </c>
      <c r="AQ237" s="84"/>
      <c r="AR237" s="84"/>
      <c r="AS237" s="84"/>
      <c r="AT237" s="84" t="s">
        <v>116</v>
      </c>
      <c r="AU237" s="84" t="s">
        <v>117</v>
      </c>
      <c r="AV237" s="84"/>
      <c r="AW237" s="85">
        <v>43218</v>
      </c>
      <c r="AX237" s="84" t="s">
        <v>1801</v>
      </c>
      <c r="AY237" s="84">
        <v>2</v>
      </c>
      <c r="AZ237" s="84">
        <v>1</v>
      </c>
      <c r="BA237" s="84">
        <v>1</v>
      </c>
      <c r="BB237" s="84">
        <v>1</v>
      </c>
      <c r="BC237" s="84">
        <v>0</v>
      </c>
      <c r="BD237" s="84">
        <v>0</v>
      </c>
      <c r="BE237" s="86"/>
      <c r="BF237" s="86" t="s">
        <v>246</v>
      </c>
      <c r="BG237" s="72"/>
      <c r="BH237" s="72"/>
      <c r="BI237" s="72"/>
      <c r="BJ237" s="72"/>
      <c r="BK237" s="90">
        <v>29</v>
      </c>
      <c r="BL237" s="90">
        <v>80</v>
      </c>
      <c r="BM237" s="72">
        <v>109</v>
      </c>
      <c r="BN237" s="72"/>
      <c r="BO237" s="72" t="s">
        <v>120</v>
      </c>
      <c r="BP237" s="75" t="s">
        <v>39</v>
      </c>
      <c r="BQ237" s="73"/>
      <c r="BR237" s="73"/>
      <c r="BS237" s="73"/>
      <c r="BT237" s="73"/>
      <c r="BU237" s="73"/>
      <c r="BV237" s="73"/>
    </row>
    <row r="238" spans="1:77" ht="18" customHeight="1">
      <c r="A238" s="277">
        <f t="shared" si="5"/>
        <v>24</v>
      </c>
      <c r="B238" s="284" t="s">
        <v>2043</v>
      </c>
      <c r="C238" s="381">
        <v>20131143</v>
      </c>
      <c r="D238" s="383" t="s">
        <v>2429</v>
      </c>
      <c r="E238" s="293" t="s">
        <v>72</v>
      </c>
      <c r="F238" s="6"/>
      <c r="G238" s="234"/>
      <c r="H238" s="233"/>
      <c r="I238" s="16"/>
      <c r="J238" s="29"/>
      <c r="K238" s="29"/>
      <c r="L238" s="75"/>
      <c r="M238" s="86" t="s">
        <v>1802</v>
      </c>
      <c r="N238" s="75" t="s">
        <v>40</v>
      </c>
      <c r="O238" s="75" t="s">
        <v>41</v>
      </c>
      <c r="P238" s="118">
        <v>5.10102E+20</v>
      </c>
      <c r="Q238" s="75" t="s">
        <v>42</v>
      </c>
      <c r="R238" s="75">
        <v>87853278608</v>
      </c>
      <c r="S238" s="75">
        <v>177</v>
      </c>
      <c r="T238" s="75">
        <v>71</v>
      </c>
      <c r="U238" s="86" t="s">
        <v>1803</v>
      </c>
      <c r="V238" s="86" t="s">
        <v>1804</v>
      </c>
      <c r="W238" s="86" t="s">
        <v>1805</v>
      </c>
      <c r="X238" s="75" t="s">
        <v>66</v>
      </c>
      <c r="Y238" s="75" t="s">
        <v>43</v>
      </c>
      <c r="Z238" s="75" t="s">
        <v>45</v>
      </c>
      <c r="AA238" s="75" t="s">
        <v>45</v>
      </c>
      <c r="AB238" s="86" t="s">
        <v>1806</v>
      </c>
      <c r="AC238" s="86" t="s">
        <v>1807</v>
      </c>
      <c r="AD238" s="75" t="s">
        <v>51</v>
      </c>
      <c r="AE238" s="75">
        <v>0</v>
      </c>
      <c r="AF238" s="75">
        <v>0</v>
      </c>
      <c r="AG238" s="75"/>
      <c r="AH238" s="75">
        <v>0</v>
      </c>
      <c r="AI238" s="75" t="s">
        <v>138</v>
      </c>
      <c r="AJ238" s="75">
        <v>2018</v>
      </c>
      <c r="AK238" s="75" t="s">
        <v>39</v>
      </c>
      <c r="AL238" s="75" t="s">
        <v>65</v>
      </c>
      <c r="AM238" s="75"/>
      <c r="AN238" s="75"/>
      <c r="AO238" s="75"/>
      <c r="AP238" s="75"/>
      <c r="AQ238" s="75">
        <v>1</v>
      </c>
      <c r="AR238" s="75"/>
      <c r="AS238" s="75"/>
      <c r="AT238" s="75"/>
      <c r="AU238" s="75" t="s">
        <v>116</v>
      </c>
      <c r="AV238" s="75" t="s">
        <v>117</v>
      </c>
      <c r="AW238" s="75"/>
      <c r="AX238" s="97">
        <v>43290</v>
      </c>
      <c r="AY238" s="86" t="s">
        <v>1808</v>
      </c>
      <c r="AZ238" s="75">
        <v>3</v>
      </c>
      <c r="BA238" s="75">
        <v>0</v>
      </c>
      <c r="BB238" s="75">
        <v>0</v>
      </c>
      <c r="BC238" s="75">
        <v>0</v>
      </c>
      <c r="BD238" s="75">
        <v>0</v>
      </c>
      <c r="BE238" s="75">
        <v>0</v>
      </c>
      <c r="BF238" s="75"/>
      <c r="BG238" s="75"/>
      <c r="BH238" s="75"/>
      <c r="BI238" s="86"/>
      <c r="BJ238" s="86" t="s">
        <v>202</v>
      </c>
      <c r="BK238" s="90">
        <v>29</v>
      </c>
      <c r="BL238" s="90">
        <v>52.8</v>
      </c>
      <c r="BM238" s="72">
        <f>BK238+BL238</f>
        <v>81.8</v>
      </c>
      <c r="BN238" s="72"/>
      <c r="BO238" s="72" t="s">
        <v>120</v>
      </c>
      <c r="BP238" s="90" t="s">
        <v>39</v>
      </c>
      <c r="BQ238" s="73"/>
      <c r="BR238" s="73"/>
      <c r="BS238" s="73"/>
      <c r="BT238" s="73"/>
      <c r="BU238" s="73"/>
      <c r="BV238" s="73"/>
    </row>
    <row r="239" spans="1:77" ht="18" customHeight="1">
      <c r="A239" s="277">
        <f t="shared" si="5"/>
        <v>25</v>
      </c>
      <c r="B239" s="284"/>
      <c r="C239" s="381">
        <v>20131144</v>
      </c>
      <c r="D239" s="383" t="s">
        <v>2431</v>
      </c>
      <c r="E239" s="293" t="s">
        <v>72</v>
      </c>
      <c r="F239" s="6"/>
      <c r="G239" s="234"/>
      <c r="H239" s="233"/>
      <c r="I239" s="16"/>
      <c r="J239" s="29"/>
      <c r="K239" s="29"/>
      <c r="L239" s="75"/>
      <c r="M239" s="86"/>
      <c r="N239" s="75"/>
      <c r="O239" s="75"/>
      <c r="P239" s="118"/>
      <c r="Q239" s="75"/>
      <c r="R239" s="75"/>
      <c r="S239" s="75"/>
      <c r="T239" s="75"/>
      <c r="U239" s="86"/>
      <c r="V239" s="86"/>
      <c r="W239" s="86"/>
      <c r="X239" s="75"/>
      <c r="Y239" s="75"/>
      <c r="Z239" s="75"/>
      <c r="AA239" s="75"/>
      <c r="AB239" s="86"/>
      <c r="AC239" s="86"/>
      <c r="AD239" s="75"/>
      <c r="AE239" s="75"/>
      <c r="AF239" s="75"/>
      <c r="AG239" s="75"/>
      <c r="AH239" s="75"/>
      <c r="AI239" s="75"/>
      <c r="AJ239" s="75"/>
      <c r="AK239" s="75"/>
      <c r="AL239" s="75"/>
      <c r="AM239" s="75"/>
      <c r="AN239" s="75"/>
      <c r="AO239" s="75"/>
      <c r="AP239" s="75"/>
      <c r="AQ239" s="75"/>
      <c r="AR239" s="75"/>
      <c r="AS239" s="75"/>
      <c r="AT239" s="75"/>
      <c r="AU239" s="75"/>
      <c r="AV239" s="75"/>
      <c r="AW239" s="75"/>
      <c r="AX239" s="97"/>
      <c r="AY239" s="86"/>
      <c r="AZ239" s="75"/>
      <c r="BA239" s="75"/>
      <c r="BB239" s="75"/>
      <c r="BC239" s="75"/>
      <c r="BD239" s="75"/>
      <c r="BE239" s="75"/>
      <c r="BF239" s="75"/>
      <c r="BG239" s="75"/>
      <c r="BH239" s="75"/>
      <c r="BI239" s="86"/>
      <c r="BJ239" s="86"/>
      <c r="BK239" s="90"/>
      <c r="BL239" s="90"/>
      <c r="BM239" s="72"/>
      <c r="BN239" s="72"/>
      <c r="BO239" s="72"/>
      <c r="BP239" s="90"/>
      <c r="BQ239" s="73"/>
      <c r="BR239" s="73"/>
      <c r="BS239" s="73"/>
      <c r="BT239" s="73"/>
      <c r="BU239" s="73"/>
      <c r="BV239" s="73"/>
    </row>
    <row r="240" spans="1:77" ht="18" customHeight="1">
      <c r="A240" s="277">
        <f t="shared" si="5"/>
        <v>26</v>
      </c>
      <c r="B240" s="284"/>
      <c r="C240" s="381">
        <v>20131145</v>
      </c>
      <c r="D240" s="383" t="s">
        <v>2433</v>
      </c>
      <c r="E240" s="293" t="s">
        <v>72</v>
      </c>
      <c r="F240" s="6"/>
      <c r="G240" s="234"/>
      <c r="H240" s="233"/>
      <c r="I240" s="16"/>
      <c r="J240" s="29"/>
      <c r="K240" s="29"/>
      <c r="L240" s="75"/>
      <c r="M240" s="86"/>
      <c r="N240" s="75"/>
      <c r="O240" s="75"/>
      <c r="P240" s="118"/>
      <c r="Q240" s="75"/>
      <c r="R240" s="75"/>
      <c r="S240" s="75"/>
      <c r="T240" s="75"/>
      <c r="U240" s="86"/>
      <c r="V240" s="86"/>
      <c r="W240" s="86"/>
      <c r="X240" s="75"/>
      <c r="Y240" s="75"/>
      <c r="Z240" s="75"/>
      <c r="AA240" s="75"/>
      <c r="AB240" s="86"/>
      <c r="AC240" s="86"/>
      <c r="AD240" s="75"/>
      <c r="AE240" s="75"/>
      <c r="AF240" s="75"/>
      <c r="AG240" s="75"/>
      <c r="AH240" s="75"/>
      <c r="AI240" s="75"/>
      <c r="AJ240" s="75"/>
      <c r="AK240" s="75"/>
      <c r="AL240" s="75"/>
      <c r="AM240" s="75"/>
      <c r="AN240" s="75"/>
      <c r="AO240" s="75"/>
      <c r="AP240" s="75"/>
      <c r="AQ240" s="75"/>
      <c r="AR240" s="75"/>
      <c r="AS240" s="75"/>
      <c r="AT240" s="75"/>
      <c r="AU240" s="75"/>
      <c r="AV240" s="75"/>
      <c r="AW240" s="75"/>
      <c r="AX240" s="97"/>
      <c r="AY240" s="86"/>
      <c r="AZ240" s="75"/>
      <c r="BA240" s="75"/>
      <c r="BB240" s="75"/>
      <c r="BC240" s="75"/>
      <c r="BD240" s="75"/>
      <c r="BE240" s="75"/>
      <c r="BF240" s="75"/>
      <c r="BG240" s="75"/>
      <c r="BH240" s="75"/>
      <c r="BI240" s="86"/>
      <c r="BJ240" s="86"/>
      <c r="BK240" s="90"/>
      <c r="BL240" s="90"/>
      <c r="BM240" s="72"/>
      <c r="BN240" s="72"/>
      <c r="BO240" s="72"/>
      <c r="BP240" s="90"/>
      <c r="BQ240" s="73"/>
      <c r="BR240" s="73"/>
      <c r="BS240" s="73"/>
      <c r="BT240" s="73"/>
      <c r="BU240" s="73"/>
      <c r="BV240" s="73"/>
    </row>
    <row r="241" spans="1:79" ht="18" customHeight="1">
      <c r="A241" s="277">
        <f t="shared" si="5"/>
        <v>27</v>
      </c>
      <c r="B241" s="284"/>
      <c r="C241" s="381">
        <v>20131146</v>
      </c>
      <c r="D241" s="383" t="s">
        <v>2435</v>
      </c>
      <c r="E241" s="293" t="s">
        <v>72</v>
      </c>
      <c r="F241" s="6"/>
      <c r="G241" s="234"/>
      <c r="H241" s="233"/>
      <c r="I241" s="16"/>
      <c r="J241" s="29"/>
      <c r="K241" s="29"/>
      <c r="L241" s="75"/>
      <c r="M241" s="86"/>
      <c r="N241" s="75"/>
      <c r="O241" s="75"/>
      <c r="P241" s="118"/>
      <c r="Q241" s="75"/>
      <c r="R241" s="75"/>
      <c r="S241" s="75"/>
      <c r="T241" s="75"/>
      <c r="U241" s="86"/>
      <c r="V241" s="86"/>
      <c r="W241" s="86"/>
      <c r="X241" s="75"/>
      <c r="Y241" s="75"/>
      <c r="Z241" s="75"/>
      <c r="AA241" s="75"/>
      <c r="AB241" s="86"/>
      <c r="AC241" s="86"/>
      <c r="AD241" s="75"/>
      <c r="AE241" s="75"/>
      <c r="AF241" s="75"/>
      <c r="AG241" s="75"/>
      <c r="AH241" s="75"/>
      <c r="AI241" s="75"/>
      <c r="AJ241" s="75"/>
      <c r="AK241" s="75"/>
      <c r="AL241" s="75"/>
      <c r="AM241" s="75"/>
      <c r="AN241" s="75"/>
      <c r="AO241" s="75"/>
      <c r="AP241" s="75"/>
      <c r="AQ241" s="75"/>
      <c r="AR241" s="75"/>
      <c r="AS241" s="75"/>
      <c r="AT241" s="75"/>
      <c r="AU241" s="75"/>
      <c r="AV241" s="75"/>
      <c r="AW241" s="75"/>
      <c r="AX241" s="97"/>
      <c r="AY241" s="86"/>
      <c r="AZ241" s="75"/>
      <c r="BA241" s="75"/>
      <c r="BB241" s="75"/>
      <c r="BC241" s="75"/>
      <c r="BD241" s="75"/>
      <c r="BE241" s="75"/>
      <c r="BF241" s="75"/>
      <c r="BG241" s="75"/>
      <c r="BH241" s="75"/>
      <c r="BI241" s="86"/>
      <c r="BJ241" s="86"/>
      <c r="BK241" s="90"/>
      <c r="BL241" s="90"/>
      <c r="BM241" s="72"/>
      <c r="BN241" s="72"/>
      <c r="BO241" s="72"/>
      <c r="BP241" s="90"/>
      <c r="BQ241" s="73"/>
      <c r="BR241" s="73"/>
      <c r="BS241" s="73"/>
      <c r="BT241" s="73"/>
      <c r="BU241" s="73"/>
      <c r="BV241" s="73"/>
    </row>
    <row r="242" spans="1:79" ht="18" customHeight="1">
      <c r="A242" s="277">
        <f t="shared" si="5"/>
        <v>28</v>
      </c>
      <c r="B242" s="284"/>
      <c r="C242" s="381">
        <v>20131147</v>
      </c>
      <c r="D242" s="383" t="s">
        <v>2437</v>
      </c>
      <c r="E242" s="293" t="s">
        <v>72</v>
      </c>
      <c r="F242" s="6"/>
      <c r="G242" s="234"/>
      <c r="H242" s="233"/>
      <c r="I242" s="16"/>
      <c r="J242" s="29"/>
      <c r="K242" s="29"/>
      <c r="L242" s="75"/>
      <c r="M242" s="86"/>
      <c r="N242" s="75"/>
      <c r="O242" s="75"/>
      <c r="P242" s="118"/>
      <c r="Q242" s="75"/>
      <c r="R242" s="75"/>
      <c r="S242" s="75"/>
      <c r="T242" s="75"/>
      <c r="U242" s="86"/>
      <c r="V242" s="86"/>
      <c r="W242" s="86"/>
      <c r="X242" s="75"/>
      <c r="Y242" s="75"/>
      <c r="Z242" s="75"/>
      <c r="AA242" s="75"/>
      <c r="AB242" s="86"/>
      <c r="AC242" s="86"/>
      <c r="AD242" s="75"/>
      <c r="AE242" s="75"/>
      <c r="AF242" s="75"/>
      <c r="AG242" s="75"/>
      <c r="AH242" s="75"/>
      <c r="AI242" s="75"/>
      <c r="AJ242" s="75"/>
      <c r="AK242" s="75"/>
      <c r="AL242" s="75"/>
      <c r="AM242" s="75"/>
      <c r="AN242" s="75"/>
      <c r="AO242" s="75"/>
      <c r="AP242" s="75"/>
      <c r="AQ242" s="75"/>
      <c r="AR242" s="75"/>
      <c r="AS242" s="75"/>
      <c r="AT242" s="75"/>
      <c r="AU242" s="75"/>
      <c r="AV242" s="75"/>
      <c r="AW242" s="75"/>
      <c r="AX242" s="97"/>
      <c r="AY242" s="86"/>
      <c r="AZ242" s="75"/>
      <c r="BA242" s="75"/>
      <c r="BB242" s="75"/>
      <c r="BC242" s="75"/>
      <c r="BD242" s="75"/>
      <c r="BE242" s="75"/>
      <c r="BF242" s="75"/>
      <c r="BG242" s="75"/>
      <c r="BH242" s="75"/>
      <c r="BI242" s="86"/>
      <c r="BJ242" s="86"/>
      <c r="BK242" s="90"/>
      <c r="BL242" s="90"/>
      <c r="BM242" s="72"/>
      <c r="BN242" s="72"/>
      <c r="BO242" s="72"/>
      <c r="BP242" s="90"/>
      <c r="BQ242" s="73"/>
      <c r="BR242" s="73"/>
      <c r="BS242" s="73"/>
      <c r="BT242" s="73"/>
      <c r="BU242" s="73"/>
      <c r="BV242" s="73"/>
    </row>
    <row r="243" spans="1:79" ht="18" customHeight="1">
      <c r="A243" s="277">
        <f t="shared" si="5"/>
        <v>29</v>
      </c>
      <c r="B243" s="284"/>
      <c r="C243" s="381">
        <v>20131148</v>
      </c>
      <c r="D243" s="383" t="s">
        <v>2439</v>
      </c>
      <c r="E243" s="293" t="s">
        <v>72</v>
      </c>
      <c r="F243" s="6"/>
      <c r="G243" s="234"/>
      <c r="H243" s="233"/>
      <c r="I243" s="16"/>
      <c r="J243" s="29"/>
      <c r="K243" s="29"/>
      <c r="L243" s="75"/>
      <c r="M243" s="86"/>
      <c r="N243" s="75"/>
      <c r="O243" s="75"/>
      <c r="P243" s="118"/>
      <c r="Q243" s="75"/>
      <c r="R243" s="75"/>
      <c r="S243" s="75"/>
      <c r="T243" s="75"/>
      <c r="U243" s="86"/>
      <c r="V243" s="86"/>
      <c r="W243" s="86"/>
      <c r="X243" s="75"/>
      <c r="Y243" s="75"/>
      <c r="Z243" s="75"/>
      <c r="AA243" s="75"/>
      <c r="AB243" s="86"/>
      <c r="AC243" s="86"/>
      <c r="AD243" s="75"/>
      <c r="AE243" s="75"/>
      <c r="AF243" s="75"/>
      <c r="AG243" s="75"/>
      <c r="AH243" s="75"/>
      <c r="AI243" s="75"/>
      <c r="AJ243" s="75"/>
      <c r="AK243" s="75"/>
      <c r="AL243" s="75"/>
      <c r="AM243" s="75"/>
      <c r="AN243" s="75"/>
      <c r="AO243" s="75"/>
      <c r="AP243" s="75"/>
      <c r="AQ243" s="75"/>
      <c r="AR243" s="75"/>
      <c r="AS243" s="75"/>
      <c r="AT243" s="75"/>
      <c r="AU243" s="75"/>
      <c r="AV243" s="75"/>
      <c r="AW243" s="75"/>
      <c r="AX243" s="97"/>
      <c r="AY243" s="86"/>
      <c r="AZ243" s="75"/>
      <c r="BA243" s="75"/>
      <c r="BB243" s="75"/>
      <c r="BC243" s="75"/>
      <c r="BD243" s="75"/>
      <c r="BE243" s="75"/>
      <c r="BF243" s="75"/>
      <c r="BG243" s="75"/>
      <c r="BH243" s="75"/>
      <c r="BI243" s="86"/>
      <c r="BJ243" s="86"/>
      <c r="BK243" s="90"/>
      <c r="BL243" s="90"/>
      <c r="BM243" s="72"/>
      <c r="BN243" s="72"/>
      <c r="BO243" s="72"/>
      <c r="BP243" s="90"/>
      <c r="BQ243" s="73"/>
      <c r="BR243" s="73"/>
      <c r="BS243" s="73"/>
      <c r="BT243" s="73"/>
      <c r="BU243" s="73"/>
      <c r="BV243" s="73"/>
    </row>
    <row r="244" spans="1:79" ht="18" customHeight="1">
      <c r="A244" s="277">
        <f t="shared" si="5"/>
        <v>30</v>
      </c>
      <c r="B244" s="284"/>
      <c r="C244" s="381">
        <v>20131149</v>
      </c>
      <c r="D244" s="383" t="s">
        <v>2441</v>
      </c>
      <c r="E244" s="293" t="s">
        <v>72</v>
      </c>
      <c r="F244" s="6"/>
      <c r="G244" s="234"/>
      <c r="H244" s="233"/>
      <c r="I244" s="16"/>
      <c r="J244" s="29"/>
      <c r="K244" s="29"/>
      <c r="L244" s="75"/>
      <c r="M244" s="86"/>
      <c r="N244" s="75"/>
      <c r="O244" s="75"/>
      <c r="P244" s="118"/>
      <c r="Q244" s="75"/>
      <c r="R244" s="75"/>
      <c r="S244" s="75"/>
      <c r="T244" s="75"/>
      <c r="U244" s="86"/>
      <c r="V244" s="86"/>
      <c r="W244" s="86"/>
      <c r="X244" s="75"/>
      <c r="Y244" s="75"/>
      <c r="Z244" s="75"/>
      <c r="AA244" s="75"/>
      <c r="AB244" s="86"/>
      <c r="AC244" s="86"/>
      <c r="AD244" s="75"/>
      <c r="AE244" s="75"/>
      <c r="AF244" s="75"/>
      <c r="AG244" s="75"/>
      <c r="AH244" s="75"/>
      <c r="AI244" s="75"/>
      <c r="AJ244" s="75"/>
      <c r="AK244" s="75"/>
      <c r="AL244" s="75"/>
      <c r="AM244" s="75"/>
      <c r="AN244" s="75"/>
      <c r="AO244" s="75"/>
      <c r="AP244" s="75"/>
      <c r="AQ244" s="75"/>
      <c r="AR244" s="75"/>
      <c r="AS244" s="75"/>
      <c r="AT244" s="75"/>
      <c r="AU244" s="75"/>
      <c r="AV244" s="75"/>
      <c r="AW244" s="75"/>
      <c r="AX244" s="97"/>
      <c r="AY244" s="86"/>
      <c r="AZ244" s="75"/>
      <c r="BA244" s="75"/>
      <c r="BB244" s="75"/>
      <c r="BC244" s="75"/>
      <c r="BD244" s="75"/>
      <c r="BE244" s="75"/>
      <c r="BF244" s="75"/>
      <c r="BG244" s="75"/>
      <c r="BH244" s="75"/>
      <c r="BI244" s="86"/>
      <c r="BJ244" s="86"/>
      <c r="BK244" s="90"/>
      <c r="BL244" s="90"/>
      <c r="BM244" s="72"/>
      <c r="BN244" s="72"/>
      <c r="BO244" s="72"/>
      <c r="BP244" s="90"/>
      <c r="BQ244" s="73"/>
      <c r="BR244" s="73"/>
      <c r="BS244" s="73"/>
      <c r="BT244" s="73"/>
      <c r="BU244" s="73"/>
      <c r="BV244" s="73"/>
    </row>
    <row r="245" spans="1:79" ht="18" customHeight="1">
      <c r="A245" s="277">
        <f t="shared" si="5"/>
        <v>31</v>
      </c>
      <c r="B245" s="284" t="s">
        <v>2044</v>
      </c>
      <c r="C245" s="381">
        <v>20131150</v>
      </c>
      <c r="D245" s="383" t="s">
        <v>2442</v>
      </c>
      <c r="E245" s="293" t="s">
        <v>72</v>
      </c>
      <c r="F245" s="6"/>
      <c r="G245" s="234"/>
      <c r="H245" s="233"/>
      <c r="I245" s="29"/>
      <c r="J245" s="29"/>
      <c r="K245" s="29"/>
      <c r="L245" s="82" t="s">
        <v>1809</v>
      </c>
      <c r="M245" s="131">
        <v>36444</v>
      </c>
      <c r="N245" s="82" t="s">
        <v>1810</v>
      </c>
      <c r="O245" s="65">
        <v>85857940260</v>
      </c>
      <c r="P245" s="65">
        <v>87850289401</v>
      </c>
      <c r="Q245" s="65" t="s">
        <v>60</v>
      </c>
      <c r="R245" s="65">
        <v>48</v>
      </c>
      <c r="S245" s="75">
        <v>159</v>
      </c>
      <c r="T245" s="95" t="s">
        <v>1811</v>
      </c>
      <c r="U245" s="82"/>
      <c r="V245" s="82"/>
      <c r="W245" s="65" t="b">
        <v>0</v>
      </c>
      <c r="X245" s="65" t="b">
        <v>0</v>
      </c>
      <c r="Y245" s="65" t="b">
        <v>0</v>
      </c>
      <c r="Z245" s="65" t="b">
        <v>0</v>
      </c>
      <c r="AA245" s="65" t="b">
        <v>0</v>
      </c>
      <c r="AB245" s="82">
        <v>2018.0568000000001</v>
      </c>
      <c r="AC245" s="131">
        <v>43220</v>
      </c>
      <c r="AD245" s="75" t="s">
        <v>1478</v>
      </c>
      <c r="AE245" s="75" t="s">
        <v>1683</v>
      </c>
      <c r="AF245" s="75" t="s">
        <v>19</v>
      </c>
      <c r="AG245" s="82" t="s">
        <v>781</v>
      </c>
      <c r="AH245" s="82" t="s">
        <v>1812</v>
      </c>
      <c r="AI245" s="82">
        <v>0</v>
      </c>
      <c r="AJ245" s="82" t="s">
        <v>1813</v>
      </c>
      <c r="AK245" s="82" t="s">
        <v>1814</v>
      </c>
      <c r="AL245" s="75" t="s">
        <v>87</v>
      </c>
      <c r="AM245" s="75">
        <v>2</v>
      </c>
      <c r="AN245" s="130"/>
      <c r="AO245" s="130" t="s">
        <v>923</v>
      </c>
      <c r="AP245" s="95"/>
      <c r="AQ245" s="72"/>
      <c r="AR245" s="72"/>
      <c r="AS245" s="72"/>
      <c r="AT245" s="72"/>
      <c r="AU245" s="72"/>
      <c r="AV245" s="72"/>
      <c r="AW245" s="72"/>
      <c r="AX245" s="72"/>
      <c r="AY245" s="95"/>
      <c r="AZ245" s="95"/>
      <c r="BA245" s="72"/>
      <c r="BB245" s="72"/>
      <c r="BC245" s="72"/>
      <c r="BD245" s="72"/>
      <c r="BE245" s="72"/>
      <c r="BF245" s="72"/>
      <c r="BG245" s="72"/>
      <c r="BH245" s="72"/>
      <c r="BI245" s="72"/>
      <c r="BJ245" s="72"/>
      <c r="BK245" s="90">
        <v>29</v>
      </c>
      <c r="BL245" s="90">
        <v>83.6</v>
      </c>
      <c r="BM245" s="72">
        <v>112.6</v>
      </c>
      <c r="BN245" s="72"/>
      <c r="BO245" s="72" t="s">
        <v>120</v>
      </c>
      <c r="BP245" s="75" t="s">
        <v>39</v>
      </c>
      <c r="BQ245" s="73"/>
      <c r="BR245" s="73"/>
      <c r="BS245" s="73"/>
      <c r="BT245" s="73"/>
      <c r="BU245" s="73"/>
      <c r="BV245" s="73"/>
    </row>
    <row r="246" spans="1:79" ht="18" customHeight="1">
      <c r="A246" s="277">
        <f t="shared" si="5"/>
        <v>32</v>
      </c>
      <c r="B246" s="284" t="s">
        <v>2045</v>
      </c>
      <c r="C246" s="381">
        <v>20131151</v>
      </c>
      <c r="D246" s="383" t="s">
        <v>2443</v>
      </c>
      <c r="E246" s="293" t="s">
        <v>72</v>
      </c>
      <c r="F246" s="6"/>
      <c r="G246" s="234"/>
      <c r="H246" s="233"/>
      <c r="I246" s="29"/>
      <c r="J246" s="29"/>
      <c r="K246" s="29"/>
      <c r="L246" s="149" t="s">
        <v>59</v>
      </c>
      <c r="M246" s="168">
        <v>36541</v>
      </c>
      <c r="N246" s="158" t="s">
        <v>1815</v>
      </c>
      <c r="O246" s="155"/>
      <c r="P246" s="154">
        <v>89512277476</v>
      </c>
      <c r="Q246" s="155" t="s">
        <v>60</v>
      </c>
      <c r="R246" s="155">
        <v>75</v>
      </c>
      <c r="S246" s="155">
        <v>160</v>
      </c>
      <c r="T246" s="155" t="s">
        <v>1816</v>
      </c>
      <c r="U246" s="149"/>
      <c r="V246" s="149"/>
      <c r="W246" s="169" t="b">
        <v>0</v>
      </c>
      <c r="X246" s="169" t="b">
        <v>0</v>
      </c>
      <c r="Y246" s="169" t="b">
        <v>0</v>
      </c>
      <c r="Z246" s="169" t="b">
        <v>0</v>
      </c>
      <c r="AA246" s="169" t="b">
        <v>0</v>
      </c>
      <c r="AB246" s="155">
        <v>2018.0786000000001</v>
      </c>
      <c r="AC246" s="171">
        <v>43273</v>
      </c>
      <c r="AD246" s="155" t="s">
        <v>104</v>
      </c>
      <c r="AE246" s="155" t="s">
        <v>309</v>
      </c>
      <c r="AF246" s="155" t="s">
        <v>72</v>
      </c>
      <c r="AG246" s="149" t="s">
        <v>1817</v>
      </c>
      <c r="AH246" s="154" t="s">
        <v>1818</v>
      </c>
      <c r="AI246" s="155"/>
      <c r="AJ246" s="155" t="s">
        <v>1819</v>
      </c>
      <c r="AK246" s="154" t="s">
        <v>1820</v>
      </c>
      <c r="AL246" s="155" t="s">
        <v>87</v>
      </c>
      <c r="AM246" s="155">
        <v>3</v>
      </c>
      <c r="AN246" s="156"/>
      <c r="AO246" s="158" t="s">
        <v>1645</v>
      </c>
      <c r="AP246" s="158"/>
      <c r="AQ246" s="158"/>
      <c r="AR246" s="158"/>
      <c r="AS246" s="158"/>
      <c r="AT246" s="158"/>
      <c r="AU246" s="158"/>
      <c r="AV246" s="158"/>
      <c r="AW246" s="158"/>
      <c r="AX246" s="158"/>
      <c r="AY246" s="158"/>
      <c r="AZ246" s="158"/>
      <c r="BA246" s="158"/>
      <c r="BB246" s="158"/>
      <c r="BC246" s="158"/>
      <c r="BD246" s="158"/>
      <c r="BE246" s="158"/>
      <c r="BF246" s="158"/>
      <c r="BG246" s="158"/>
      <c r="BH246" s="158"/>
      <c r="BI246" s="158"/>
      <c r="BJ246" s="158"/>
      <c r="BK246" s="112">
        <v>29</v>
      </c>
      <c r="BL246" s="112">
        <v>72</v>
      </c>
      <c r="BM246" s="114">
        <f>BK246+BL246</f>
        <v>101</v>
      </c>
      <c r="BN246" s="114"/>
      <c r="BO246" s="114" t="str">
        <f>IF(BM246&lt;95,"TIDAK LULUS",IF(BM246&gt;=95,"LULUS"))</f>
        <v>LULUS</v>
      </c>
      <c r="BP246" s="112" t="s">
        <v>39</v>
      </c>
      <c r="BQ246" s="73"/>
      <c r="BR246" s="73"/>
      <c r="BS246" s="73"/>
      <c r="BT246" s="73"/>
      <c r="BU246" s="73"/>
      <c r="BV246" s="73"/>
    </row>
    <row r="247" spans="1:79" ht="18" customHeight="1">
      <c r="A247" s="277">
        <f t="shared" si="5"/>
        <v>33</v>
      </c>
      <c r="B247" s="278">
        <v>20191240033</v>
      </c>
      <c r="C247" s="381">
        <v>20131152</v>
      </c>
      <c r="D247" s="383" t="s">
        <v>2444</v>
      </c>
      <c r="E247" s="293" t="s">
        <v>72</v>
      </c>
      <c r="F247" s="6"/>
      <c r="G247" s="234"/>
      <c r="H247" s="233"/>
      <c r="I247" s="29"/>
      <c r="J247" s="37"/>
      <c r="K247" s="36"/>
      <c r="L247" s="95" t="s">
        <v>1821</v>
      </c>
      <c r="M247" s="75" t="s">
        <v>40</v>
      </c>
      <c r="N247" s="75" t="s">
        <v>41</v>
      </c>
      <c r="O247" s="75">
        <v>5.103031409E+16</v>
      </c>
      <c r="P247" s="75" t="s">
        <v>42</v>
      </c>
      <c r="Q247" s="75">
        <v>81338564048</v>
      </c>
      <c r="R247" s="75">
        <v>175</v>
      </c>
      <c r="S247" s="75">
        <v>64</v>
      </c>
      <c r="T247" s="95" t="s">
        <v>1822</v>
      </c>
      <c r="U247" s="95" t="s">
        <v>1823</v>
      </c>
      <c r="V247" s="95" t="s">
        <v>1824</v>
      </c>
      <c r="W247" s="95" t="s">
        <v>64</v>
      </c>
      <c r="X247" s="95" t="s">
        <v>64</v>
      </c>
      <c r="Y247" s="95" t="s">
        <v>53</v>
      </c>
      <c r="Z247" s="95" t="s">
        <v>773</v>
      </c>
      <c r="AA247" s="95" t="s">
        <v>1825</v>
      </c>
      <c r="AB247" s="95" t="s">
        <v>784</v>
      </c>
      <c r="AC247" s="75" t="s">
        <v>48</v>
      </c>
      <c r="AD247" s="75">
        <v>0</v>
      </c>
      <c r="AE247" s="75">
        <v>0</v>
      </c>
      <c r="AF247" s="75"/>
      <c r="AG247" s="75">
        <v>0</v>
      </c>
      <c r="AH247" s="75" t="s">
        <v>128</v>
      </c>
      <c r="AI247" s="75">
        <v>2018</v>
      </c>
      <c r="AJ247" s="75" t="s">
        <v>39</v>
      </c>
      <c r="AK247" s="75" t="s">
        <v>39</v>
      </c>
      <c r="AL247" s="95"/>
      <c r="AM247" s="95"/>
      <c r="AN247" s="95"/>
      <c r="AO247" s="95"/>
      <c r="AP247" s="75">
        <v>1</v>
      </c>
      <c r="AQ247" s="75"/>
      <c r="AR247" s="75"/>
      <c r="AS247" s="75"/>
      <c r="AT247" s="75" t="s">
        <v>116</v>
      </c>
      <c r="AU247" s="75" t="s">
        <v>117</v>
      </c>
      <c r="AV247" s="75"/>
      <c r="AW247" s="97">
        <v>43213</v>
      </c>
      <c r="AX247" s="95" t="s">
        <v>1826</v>
      </c>
      <c r="AY247" s="75">
        <v>2</v>
      </c>
      <c r="AZ247" s="75">
        <v>0</v>
      </c>
      <c r="BA247" s="75">
        <v>0</v>
      </c>
      <c r="BB247" s="75">
        <v>0</v>
      </c>
      <c r="BC247" s="75">
        <v>0</v>
      </c>
      <c r="BD247" s="75">
        <v>0</v>
      </c>
      <c r="BE247" s="86" t="s">
        <v>377</v>
      </c>
      <c r="BF247" s="86"/>
      <c r="BG247" s="72"/>
      <c r="BH247" s="72"/>
      <c r="BI247" s="72"/>
      <c r="BJ247" s="95"/>
      <c r="BK247" s="75">
        <v>28</v>
      </c>
      <c r="BL247" s="75">
        <v>76</v>
      </c>
      <c r="BM247" s="72">
        <v>104</v>
      </c>
      <c r="BN247" s="95"/>
      <c r="BO247" s="72" t="s">
        <v>120</v>
      </c>
      <c r="BP247" s="75" t="s">
        <v>39</v>
      </c>
      <c r="BQ247" s="73"/>
      <c r="BR247" s="73"/>
      <c r="BS247" s="73"/>
      <c r="BT247" s="73"/>
      <c r="BU247" s="73"/>
      <c r="BV247" s="73"/>
    </row>
    <row r="248" spans="1:79" ht="18" customHeight="1">
      <c r="A248" s="277">
        <f t="shared" si="5"/>
        <v>34</v>
      </c>
      <c r="B248" s="278">
        <v>20191340009</v>
      </c>
      <c r="C248" s="381">
        <v>20131153</v>
      </c>
      <c r="D248" s="383" t="s">
        <v>2445</v>
      </c>
      <c r="E248" s="293" t="s">
        <v>72</v>
      </c>
      <c r="F248" s="6"/>
      <c r="G248" s="234"/>
      <c r="H248" s="233"/>
      <c r="I248" s="29"/>
      <c r="J248" s="37"/>
      <c r="K248" s="36"/>
      <c r="L248" s="84" t="s">
        <v>1827</v>
      </c>
      <c r="M248" s="84" t="s">
        <v>40</v>
      </c>
      <c r="N248" s="84" t="s">
        <v>41</v>
      </c>
      <c r="O248" s="84">
        <v>5171030312980000</v>
      </c>
      <c r="P248" s="84" t="s">
        <v>42</v>
      </c>
      <c r="Q248" s="84">
        <v>89522238341</v>
      </c>
      <c r="R248" s="84">
        <v>170</v>
      </c>
      <c r="S248" s="84">
        <v>60</v>
      </c>
      <c r="T248" s="84" t="s">
        <v>1828</v>
      </c>
      <c r="U248" s="84" t="s">
        <v>1829</v>
      </c>
      <c r="V248" s="84" t="s">
        <v>1830</v>
      </c>
      <c r="W248" s="84" t="s">
        <v>43</v>
      </c>
      <c r="X248" s="84" t="s">
        <v>44</v>
      </c>
      <c r="Y248" s="84" t="s">
        <v>49</v>
      </c>
      <c r="Z248" s="84" t="s">
        <v>56</v>
      </c>
      <c r="AA248" s="84" t="s">
        <v>1831</v>
      </c>
      <c r="AB248" s="84" t="s">
        <v>297</v>
      </c>
      <c r="AC248" s="84" t="s">
        <v>48</v>
      </c>
      <c r="AD248" s="84">
        <v>0</v>
      </c>
      <c r="AE248" s="84">
        <v>0</v>
      </c>
      <c r="AF248" s="84"/>
      <c r="AG248" s="84">
        <v>0</v>
      </c>
      <c r="AH248" s="84" t="s">
        <v>128</v>
      </c>
      <c r="AI248" s="84">
        <v>2017</v>
      </c>
      <c r="AJ248" s="84" t="s">
        <v>115</v>
      </c>
      <c r="AK248" s="84" t="s">
        <v>115</v>
      </c>
      <c r="AL248" s="84"/>
      <c r="AM248" s="84"/>
      <c r="AN248" s="84"/>
      <c r="AO248" s="84"/>
      <c r="AP248" s="84">
        <v>1</v>
      </c>
      <c r="AQ248" s="84"/>
      <c r="AR248" s="84"/>
      <c r="AS248" s="84"/>
      <c r="AT248" s="84" t="s">
        <v>116</v>
      </c>
      <c r="AU248" s="84" t="s">
        <v>117</v>
      </c>
      <c r="AV248" s="84"/>
      <c r="AW248" s="85">
        <v>43228</v>
      </c>
      <c r="AX248" s="84" t="s">
        <v>1832</v>
      </c>
      <c r="AY248" s="84">
        <v>2</v>
      </c>
      <c r="AZ248" s="84">
        <v>0</v>
      </c>
      <c r="BA248" s="84">
        <v>0</v>
      </c>
      <c r="BB248" s="84">
        <v>0</v>
      </c>
      <c r="BC248" s="84">
        <v>0</v>
      </c>
      <c r="BD248" s="84">
        <v>0</v>
      </c>
      <c r="BE248" s="86"/>
      <c r="BF248" s="86"/>
      <c r="BG248" s="72"/>
      <c r="BH248" s="72"/>
      <c r="BI248" s="72"/>
      <c r="BJ248" s="95"/>
      <c r="BK248" s="75">
        <v>28</v>
      </c>
      <c r="BL248" s="75">
        <v>67.8</v>
      </c>
      <c r="BM248" s="72">
        <v>95.8</v>
      </c>
      <c r="BN248" s="95"/>
      <c r="BO248" s="72" t="s">
        <v>120</v>
      </c>
      <c r="BP248" s="75" t="s">
        <v>39</v>
      </c>
      <c r="BQ248" s="73"/>
      <c r="BR248" s="73"/>
      <c r="BS248" s="73"/>
      <c r="BT248" s="73"/>
      <c r="BU248" s="73"/>
      <c r="BV248" s="73"/>
    </row>
    <row r="249" spans="1:79" ht="18" customHeight="1">
      <c r="A249" s="277">
        <f t="shared" si="5"/>
        <v>35</v>
      </c>
      <c r="B249" s="286" t="s">
        <v>2047</v>
      </c>
      <c r="C249" s="381">
        <v>20131154</v>
      </c>
      <c r="D249" s="418" t="s">
        <v>2446</v>
      </c>
      <c r="E249" s="424" t="s">
        <v>72</v>
      </c>
      <c r="F249" s="374"/>
      <c r="G249" s="271"/>
      <c r="H249" s="359"/>
      <c r="I249" s="36"/>
      <c r="J249" s="36"/>
      <c r="K249" s="36"/>
      <c r="L249" s="84" t="s">
        <v>1348</v>
      </c>
      <c r="M249" s="84" t="s">
        <v>40</v>
      </c>
      <c r="N249" s="84" t="s">
        <v>41</v>
      </c>
      <c r="O249" s="84">
        <v>5104032807990000</v>
      </c>
      <c r="P249" s="84" t="s">
        <v>42</v>
      </c>
      <c r="Q249" s="84">
        <v>85737777318</v>
      </c>
      <c r="R249" s="84">
        <v>181</v>
      </c>
      <c r="S249" s="84">
        <v>60</v>
      </c>
      <c r="T249" s="84" t="s">
        <v>1349</v>
      </c>
      <c r="U249" s="84" t="s">
        <v>1350</v>
      </c>
      <c r="V249" s="84" t="s">
        <v>1351</v>
      </c>
      <c r="W249" s="84" t="s">
        <v>64</v>
      </c>
      <c r="X249" s="84" t="s">
        <v>64</v>
      </c>
      <c r="Y249" s="84" t="s">
        <v>46</v>
      </c>
      <c r="Z249" s="84" t="s">
        <v>46</v>
      </c>
      <c r="AA249" s="84" t="s">
        <v>1352</v>
      </c>
      <c r="AB249" s="84" t="s">
        <v>68</v>
      </c>
      <c r="AC249" s="84" t="s">
        <v>51</v>
      </c>
      <c r="AD249" s="84">
        <v>0</v>
      </c>
      <c r="AE249" s="84">
        <v>0</v>
      </c>
      <c r="AF249" s="84"/>
      <c r="AG249" s="84">
        <v>0</v>
      </c>
      <c r="AH249" s="84" t="s">
        <v>138</v>
      </c>
      <c r="AI249" s="84">
        <v>2018</v>
      </c>
      <c r="AJ249" s="84" t="s">
        <v>115</v>
      </c>
      <c r="AK249" s="111" t="s">
        <v>115</v>
      </c>
      <c r="AL249" s="84"/>
      <c r="AM249" s="84"/>
      <c r="AN249" s="84"/>
      <c r="AO249" s="84"/>
      <c r="AP249" s="84">
        <v>1</v>
      </c>
      <c r="AQ249" s="84"/>
      <c r="AR249" s="84"/>
      <c r="AS249" s="84"/>
      <c r="AT249" s="84" t="s">
        <v>116</v>
      </c>
      <c r="AU249" s="84" t="s">
        <v>117</v>
      </c>
      <c r="AV249" s="84"/>
      <c r="AW249" s="85">
        <v>43215</v>
      </c>
      <c r="AX249" s="84" t="s">
        <v>1353</v>
      </c>
      <c r="AY249" s="84">
        <v>2</v>
      </c>
      <c r="AZ249" s="84">
        <v>0</v>
      </c>
      <c r="BA249" s="84">
        <v>0</v>
      </c>
      <c r="BB249" s="84">
        <v>0</v>
      </c>
      <c r="BC249" s="84">
        <v>0</v>
      </c>
      <c r="BD249" s="84">
        <v>0</v>
      </c>
      <c r="BE249" s="86"/>
      <c r="BF249" s="87" t="s">
        <v>305</v>
      </c>
      <c r="BG249" s="88"/>
      <c r="BH249" s="88"/>
      <c r="BI249" s="88"/>
      <c r="BJ249" s="89"/>
      <c r="BK249" s="90">
        <v>47</v>
      </c>
      <c r="BL249" s="90">
        <v>82</v>
      </c>
      <c r="BM249" s="76">
        <v>129</v>
      </c>
      <c r="BN249" s="72"/>
      <c r="BO249" s="72" t="s">
        <v>120</v>
      </c>
      <c r="BP249" s="75" t="s">
        <v>39</v>
      </c>
      <c r="BQ249" s="73"/>
      <c r="BR249" s="73"/>
      <c r="BS249" s="73"/>
      <c r="BT249" s="73"/>
      <c r="BU249" s="73"/>
      <c r="BV249" s="73"/>
      <c r="BW249" s="73"/>
      <c r="BX249" s="73"/>
      <c r="BY249" s="73"/>
      <c r="BZ249" s="73"/>
      <c r="CA249" s="73"/>
    </row>
    <row r="250" spans="1:79" ht="18" customHeight="1">
      <c r="A250" s="277">
        <f t="shared" si="5"/>
        <v>36</v>
      </c>
      <c r="B250" s="288" t="s">
        <v>2137</v>
      </c>
      <c r="C250" s="381">
        <v>20131155</v>
      </c>
      <c r="D250" s="383" t="s">
        <v>2447</v>
      </c>
      <c r="E250" s="279" t="s">
        <v>72</v>
      </c>
      <c r="F250" s="6"/>
      <c r="G250" s="230"/>
      <c r="H250" s="233"/>
      <c r="I250" s="29"/>
      <c r="J250" s="29"/>
      <c r="K250" s="29"/>
      <c r="L250" s="266"/>
      <c r="M250" s="266"/>
      <c r="N250" s="266"/>
      <c r="O250" s="266"/>
      <c r="P250" s="266"/>
      <c r="Q250" s="266"/>
      <c r="R250" s="266"/>
      <c r="S250" s="266"/>
      <c r="T250" s="266"/>
      <c r="U250" s="266"/>
      <c r="V250" s="266"/>
      <c r="W250" s="266"/>
      <c r="X250" s="266"/>
      <c r="Y250" s="266"/>
      <c r="Z250" s="266"/>
      <c r="AA250" s="266"/>
      <c r="AB250" s="266"/>
      <c r="AC250" s="266"/>
      <c r="AD250" s="266"/>
      <c r="AE250" s="266"/>
      <c r="AF250" s="266"/>
      <c r="AG250" s="266"/>
      <c r="AH250" s="266"/>
      <c r="AI250" s="266"/>
      <c r="AJ250" s="266"/>
      <c r="AK250" s="266"/>
      <c r="AL250" s="266"/>
      <c r="AM250" s="266"/>
      <c r="AN250" s="266"/>
      <c r="AO250" s="266"/>
      <c r="AP250" s="266"/>
      <c r="AQ250" s="266"/>
      <c r="AR250" s="266"/>
      <c r="AS250" s="266"/>
      <c r="AT250" s="266"/>
      <c r="AU250" s="266"/>
      <c r="AV250" s="266"/>
      <c r="AW250" s="267"/>
      <c r="AX250" s="266"/>
      <c r="AY250" s="266"/>
      <c r="AZ250" s="266"/>
      <c r="BA250" s="266"/>
      <c r="BB250" s="266"/>
      <c r="BC250" s="266"/>
      <c r="BD250" s="266"/>
      <c r="BE250" s="107"/>
      <c r="BF250" s="107"/>
      <c r="BG250" s="71"/>
      <c r="BH250" s="71"/>
      <c r="BI250" s="71"/>
      <c r="BJ250" s="71"/>
      <c r="BK250" s="268"/>
      <c r="BL250" s="268"/>
      <c r="BM250" s="71"/>
      <c r="BN250" s="71"/>
      <c r="BO250" s="71"/>
      <c r="BP250" s="69"/>
      <c r="BQ250" s="73"/>
      <c r="BR250" s="73"/>
      <c r="BS250" s="73"/>
      <c r="BT250" s="73"/>
      <c r="BU250" s="73"/>
      <c r="BV250" s="73"/>
      <c r="BW250" s="73"/>
      <c r="BX250" s="73"/>
      <c r="BY250" s="73"/>
      <c r="BZ250" s="73"/>
      <c r="CA250" s="73"/>
    </row>
    <row r="251" spans="1:79" ht="18" customHeight="1">
      <c r="A251" s="277">
        <f t="shared" si="5"/>
        <v>37</v>
      </c>
      <c r="C251" s="381">
        <v>20131156</v>
      </c>
      <c r="D251" s="383" t="s">
        <v>2448</v>
      </c>
      <c r="E251" s="285" t="s">
        <v>72</v>
      </c>
      <c r="F251" s="421"/>
      <c r="G251" s="422"/>
      <c r="H251" s="422"/>
      <c r="I251" s="422"/>
      <c r="J251" s="423"/>
      <c r="K251" s="423"/>
      <c r="L251" s="341"/>
    </row>
    <row r="252" spans="1:79" ht="18" customHeight="1">
      <c r="C252" s="336"/>
      <c r="D252" s="337"/>
      <c r="E252" s="338"/>
      <c r="F252" s="339"/>
      <c r="G252" s="340"/>
      <c r="H252" s="340"/>
      <c r="I252" s="340"/>
      <c r="J252" s="341"/>
      <c r="K252" s="341"/>
      <c r="L252" s="341"/>
    </row>
    <row r="253" spans="1:79" ht="18" customHeight="1">
      <c r="C253" s="466"/>
      <c r="D253" s="466"/>
      <c r="E253" s="466"/>
      <c r="H253" s="347" t="s">
        <v>2157</v>
      </c>
      <c r="I253" s="347"/>
      <c r="J253" s="347"/>
      <c r="K253" s="347"/>
      <c r="L253" s="347"/>
    </row>
    <row r="254" spans="1:79" ht="18" customHeight="1">
      <c r="A254" s="45"/>
      <c r="B254" s="7"/>
      <c r="C254" s="466" t="s">
        <v>2153</v>
      </c>
      <c r="D254" s="466"/>
      <c r="E254" s="466"/>
      <c r="F254" s="17"/>
      <c r="G254" s="17"/>
      <c r="H254" s="469" t="s">
        <v>2154</v>
      </c>
      <c r="I254" s="469"/>
      <c r="J254" s="469"/>
      <c r="K254" s="469"/>
      <c r="L254" s="469"/>
    </row>
    <row r="255" spans="1:79" ht="18" customHeight="1">
      <c r="A255" s="318"/>
      <c r="B255" s="7"/>
      <c r="C255" s="342"/>
      <c r="D255" s="343"/>
      <c r="E255" s="17"/>
      <c r="F255" s="344"/>
      <c r="G255" s="17"/>
      <c r="H255" s="17"/>
      <c r="I255" s="17"/>
    </row>
    <row r="256" spans="1:79" ht="18" customHeight="1">
      <c r="A256" s="318"/>
      <c r="B256" s="8"/>
      <c r="C256" s="342"/>
      <c r="D256" s="343"/>
      <c r="E256" s="17"/>
      <c r="F256" s="344"/>
      <c r="G256" s="17"/>
      <c r="H256" s="17"/>
      <c r="I256" s="17"/>
    </row>
    <row r="257" spans="1:77" ht="18" customHeight="1">
      <c r="A257" s="318"/>
      <c r="B257" s="8"/>
      <c r="C257" s="344"/>
      <c r="D257" s="345"/>
      <c r="E257" s="17"/>
      <c r="F257" s="344"/>
      <c r="G257" s="17"/>
      <c r="H257" s="17"/>
      <c r="I257" s="17"/>
    </row>
    <row r="258" spans="1:77" ht="18" customHeight="1">
      <c r="A258" s="318"/>
      <c r="B258" s="8"/>
      <c r="C258" s="466" t="s">
        <v>2155</v>
      </c>
      <c r="D258" s="466"/>
      <c r="E258" s="466"/>
      <c r="F258" s="346"/>
      <c r="G258" s="344"/>
      <c r="H258" s="466" t="s">
        <v>2156</v>
      </c>
      <c r="I258" s="466"/>
      <c r="J258" s="466"/>
      <c r="K258" s="466"/>
      <c r="L258" s="466"/>
    </row>
    <row r="259" spans="1:77" ht="18" customHeight="1">
      <c r="I259" s="379" t="s">
        <v>2158</v>
      </c>
      <c r="J259" s="379"/>
    </row>
    <row r="260" spans="1:77" ht="18" customHeight="1">
      <c r="A260" s="453" t="s">
        <v>2688</v>
      </c>
      <c r="B260" s="453"/>
      <c r="C260" s="453"/>
      <c r="D260" s="453"/>
      <c r="E260" s="453"/>
      <c r="F260" s="453"/>
      <c r="G260" s="453"/>
      <c r="H260" s="453"/>
      <c r="I260" s="453"/>
      <c r="J260" s="453"/>
      <c r="K260" s="453"/>
      <c r="L260" s="453"/>
    </row>
    <row r="261" spans="1:77" ht="18" customHeight="1">
      <c r="A261" s="453" t="s">
        <v>2690</v>
      </c>
      <c r="B261" s="453"/>
      <c r="C261" s="453"/>
      <c r="D261" s="453"/>
      <c r="E261" s="453"/>
      <c r="F261" s="453"/>
      <c r="G261" s="453"/>
      <c r="H261" s="453"/>
      <c r="I261" s="453"/>
      <c r="J261" s="453"/>
      <c r="K261" s="453"/>
      <c r="L261" s="453"/>
    </row>
    <row r="262" spans="1:77" ht="18" customHeight="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</row>
    <row r="263" spans="1:77" ht="18" customHeight="1">
      <c r="A263" s="19" t="s">
        <v>1</v>
      </c>
      <c r="B263" s="20" t="s">
        <v>28</v>
      </c>
      <c r="C263" s="25" t="s">
        <v>28</v>
      </c>
      <c r="F263" s="21"/>
      <c r="G263" s="22"/>
      <c r="H263" s="22" t="s">
        <v>2</v>
      </c>
      <c r="I263" s="22"/>
      <c r="J263" s="21" t="s">
        <v>3</v>
      </c>
      <c r="K263" s="63">
        <v>1</v>
      </c>
    </row>
    <row r="264" spans="1:77" ht="18" customHeight="1">
      <c r="A264" s="19" t="s">
        <v>35</v>
      </c>
      <c r="B264" s="20" t="s">
        <v>31</v>
      </c>
      <c r="C264" s="25" t="s">
        <v>2138</v>
      </c>
      <c r="F264" s="22"/>
      <c r="G264" s="22"/>
      <c r="H264" s="22" t="s">
        <v>4</v>
      </c>
      <c r="I264" s="22"/>
      <c r="J264" s="21" t="s">
        <v>3</v>
      </c>
      <c r="K264" s="22"/>
    </row>
    <row r="265" spans="1:77" ht="18" customHeight="1">
      <c r="A265" s="19" t="s">
        <v>5</v>
      </c>
      <c r="B265" s="23" t="s">
        <v>38</v>
      </c>
      <c r="C265" s="28" t="s">
        <v>38</v>
      </c>
      <c r="F265" s="22"/>
      <c r="G265" s="22"/>
      <c r="H265" s="22" t="s">
        <v>7</v>
      </c>
      <c r="I265" s="22"/>
      <c r="J265" s="21" t="s">
        <v>3</v>
      </c>
      <c r="K265" s="22"/>
    </row>
    <row r="266" spans="1:77" ht="18" customHeight="1">
      <c r="A266" s="22"/>
      <c r="B266" s="22"/>
      <c r="C266" s="22"/>
      <c r="D266" s="22"/>
      <c r="E266" s="22"/>
      <c r="F266" s="22"/>
      <c r="G266" s="22"/>
      <c r="H266" s="22" t="s">
        <v>8</v>
      </c>
      <c r="I266" s="22"/>
      <c r="J266" s="21" t="s">
        <v>3</v>
      </c>
      <c r="K266" s="22"/>
    </row>
    <row r="267" spans="1:77" ht="18" customHeight="1">
      <c r="A267" s="461" t="s">
        <v>9</v>
      </c>
      <c r="B267" s="461" t="s">
        <v>27</v>
      </c>
      <c r="C267" s="463" t="s">
        <v>27</v>
      </c>
      <c r="D267" s="461" t="s">
        <v>10</v>
      </c>
      <c r="E267" s="461" t="s">
        <v>2142</v>
      </c>
      <c r="F267" s="348"/>
      <c r="G267" s="467" t="s">
        <v>2143</v>
      </c>
      <c r="H267" s="467"/>
      <c r="I267" s="467"/>
      <c r="J267" s="467"/>
      <c r="K267" s="467"/>
    </row>
    <row r="268" spans="1:77" ht="18" customHeight="1">
      <c r="A268" s="461"/>
      <c r="B268" s="461"/>
      <c r="C268" s="463"/>
      <c r="D268" s="461"/>
      <c r="E268" s="461"/>
      <c r="F268" s="349" t="s">
        <v>2144</v>
      </c>
      <c r="G268" s="465" t="s">
        <v>2145</v>
      </c>
      <c r="H268" s="465"/>
      <c r="I268" s="465"/>
      <c r="J268" s="468" t="s">
        <v>2146</v>
      </c>
      <c r="K268" s="468"/>
    </row>
    <row r="269" spans="1:77" ht="18" customHeight="1">
      <c r="A269" s="461"/>
      <c r="B269" s="461"/>
      <c r="C269" s="463"/>
      <c r="D269" s="461"/>
      <c r="E269" s="461"/>
      <c r="F269" s="349" t="s">
        <v>2147</v>
      </c>
      <c r="G269" s="350" t="s">
        <v>2148</v>
      </c>
      <c r="H269" s="351" t="s">
        <v>2149</v>
      </c>
      <c r="I269" s="352" t="s">
        <v>2150</v>
      </c>
      <c r="J269" s="468"/>
      <c r="K269" s="468"/>
    </row>
    <row r="270" spans="1:77" ht="18" customHeight="1">
      <c r="A270" s="461"/>
      <c r="B270" s="461"/>
      <c r="C270" s="463"/>
      <c r="D270" s="461"/>
      <c r="E270" s="461"/>
      <c r="F270" s="349"/>
      <c r="G270" s="353">
        <v>0.2</v>
      </c>
      <c r="H270" s="354">
        <v>0.3</v>
      </c>
      <c r="I270" s="355">
        <v>0.5</v>
      </c>
      <c r="J270" s="352" t="s">
        <v>2151</v>
      </c>
      <c r="K270" s="352" t="s">
        <v>2152</v>
      </c>
    </row>
    <row r="271" spans="1:77" ht="18" customHeight="1">
      <c r="A271" s="296">
        <v>1</v>
      </c>
      <c r="B271" s="290" t="s">
        <v>1959</v>
      </c>
      <c r="C271" s="361">
        <v>20131070</v>
      </c>
      <c r="D271" s="383" t="s">
        <v>2450</v>
      </c>
      <c r="E271" s="279" t="s">
        <v>2161</v>
      </c>
      <c r="G271" s="57"/>
      <c r="H271" s="16"/>
      <c r="I271" s="50"/>
      <c r="J271" s="314"/>
      <c r="K271" s="314"/>
      <c r="L271" s="95" t="s">
        <v>1177</v>
      </c>
      <c r="M271" s="75" t="s">
        <v>40</v>
      </c>
      <c r="N271" s="75" t="s">
        <v>41</v>
      </c>
      <c r="O271" s="75">
        <v>0</v>
      </c>
      <c r="P271" s="75" t="s">
        <v>42</v>
      </c>
      <c r="Q271" s="75">
        <v>8123632180</v>
      </c>
      <c r="R271" s="75">
        <v>163</v>
      </c>
      <c r="S271" s="75">
        <v>50</v>
      </c>
      <c r="T271" s="95" t="s">
        <v>1178</v>
      </c>
      <c r="U271" s="95" t="s">
        <v>1179</v>
      </c>
      <c r="V271" s="95" t="s">
        <v>1180</v>
      </c>
      <c r="W271" s="95" t="s">
        <v>43</v>
      </c>
      <c r="X271" s="95" t="s">
        <v>43</v>
      </c>
      <c r="Y271" s="95" t="s">
        <v>45</v>
      </c>
      <c r="Z271" s="95" t="s">
        <v>45</v>
      </c>
      <c r="AA271" s="95" t="s">
        <v>1181</v>
      </c>
      <c r="AB271" s="95" t="s">
        <v>299</v>
      </c>
      <c r="AC271" s="75" t="s">
        <v>48</v>
      </c>
      <c r="AD271" s="75">
        <v>0</v>
      </c>
      <c r="AE271" s="75">
        <v>0</v>
      </c>
      <c r="AF271" s="75"/>
      <c r="AG271" s="75">
        <v>0</v>
      </c>
      <c r="AH271" s="75" t="s">
        <v>128</v>
      </c>
      <c r="AI271" s="75">
        <v>2018</v>
      </c>
      <c r="AJ271" s="75" t="s">
        <v>54</v>
      </c>
      <c r="AK271" s="75" t="s">
        <v>39</v>
      </c>
      <c r="AL271" s="95"/>
      <c r="AM271" s="95"/>
      <c r="AN271" s="95"/>
      <c r="AO271" s="95"/>
      <c r="AP271" s="75">
        <v>1</v>
      </c>
      <c r="AQ271" s="75"/>
      <c r="AR271" s="75"/>
      <c r="AS271" s="75"/>
      <c r="AT271" s="75" t="s">
        <v>116</v>
      </c>
      <c r="AU271" s="75" t="s">
        <v>117</v>
      </c>
      <c r="AV271" s="75"/>
      <c r="AW271" s="97">
        <v>43188</v>
      </c>
      <c r="AX271" s="95" t="s">
        <v>1182</v>
      </c>
      <c r="AY271" s="75">
        <v>2</v>
      </c>
      <c r="AZ271" s="75">
        <v>0</v>
      </c>
      <c r="BA271" s="75">
        <v>0</v>
      </c>
      <c r="BB271" s="75">
        <v>0</v>
      </c>
      <c r="BC271" s="75">
        <v>0</v>
      </c>
      <c r="BD271" s="75">
        <v>0</v>
      </c>
      <c r="BE271" s="86"/>
      <c r="BF271" s="86" t="s">
        <v>757</v>
      </c>
      <c r="BG271" s="72"/>
      <c r="BH271" s="72"/>
      <c r="BI271" s="75">
        <v>1</v>
      </c>
      <c r="BJ271" s="95"/>
      <c r="BK271" s="75">
        <v>28</v>
      </c>
      <c r="BL271" s="75">
        <v>76</v>
      </c>
      <c r="BM271" s="72">
        <v>104</v>
      </c>
      <c r="BN271" s="95"/>
      <c r="BO271" s="72" t="s">
        <v>120</v>
      </c>
      <c r="BP271" s="75" t="s">
        <v>39</v>
      </c>
      <c r="BQ271" s="73"/>
      <c r="BR271" s="73"/>
      <c r="BS271" s="73"/>
      <c r="BT271" s="73"/>
      <c r="BU271" s="73"/>
      <c r="BV271" s="73"/>
      <c r="BW271" s="73"/>
      <c r="BX271" s="73"/>
      <c r="BY271" s="73"/>
    </row>
    <row r="272" spans="1:77" ht="18" customHeight="1">
      <c r="A272" s="296">
        <f>+A271+1</f>
        <v>2</v>
      </c>
      <c r="B272" s="279">
        <v>20191240022</v>
      </c>
      <c r="C272" s="361">
        <v>20131157</v>
      </c>
      <c r="D272" s="383" t="s">
        <v>2452</v>
      </c>
      <c r="E272" s="411" t="s">
        <v>2161</v>
      </c>
      <c r="F272" s="6"/>
      <c r="G272" s="9"/>
      <c r="H272" s="16"/>
      <c r="I272" s="49"/>
      <c r="J272" s="314"/>
      <c r="K272" s="314"/>
      <c r="L272" s="65" t="s">
        <v>1183</v>
      </c>
      <c r="M272" s="65" t="s">
        <v>101</v>
      </c>
      <c r="N272" s="65" t="s">
        <v>41</v>
      </c>
      <c r="O272" s="65">
        <v>0</v>
      </c>
      <c r="P272" s="65" t="s">
        <v>42</v>
      </c>
      <c r="Q272" s="65">
        <v>87861586493</v>
      </c>
      <c r="R272" s="65">
        <v>0</v>
      </c>
      <c r="S272" s="65">
        <v>0</v>
      </c>
      <c r="T272" s="65" t="s">
        <v>1184</v>
      </c>
      <c r="U272" s="65" t="s">
        <v>1185</v>
      </c>
      <c r="V272" s="65" t="s">
        <v>1185</v>
      </c>
      <c r="W272" s="65" t="s">
        <v>64</v>
      </c>
      <c r="X272" s="65" t="s">
        <v>64</v>
      </c>
      <c r="Y272" s="65" t="s">
        <v>57</v>
      </c>
      <c r="Z272" s="65" t="s">
        <v>57</v>
      </c>
      <c r="AA272" s="65" t="s">
        <v>1185</v>
      </c>
      <c r="AB272" s="65" t="s">
        <v>712</v>
      </c>
      <c r="AC272" s="65" t="s">
        <v>48</v>
      </c>
      <c r="AD272" s="65">
        <v>0</v>
      </c>
      <c r="AE272" s="65">
        <v>0</v>
      </c>
      <c r="AF272" s="65"/>
      <c r="AG272" s="65">
        <v>0</v>
      </c>
      <c r="AH272" s="65" t="s">
        <v>128</v>
      </c>
      <c r="AI272" s="65">
        <v>2018</v>
      </c>
      <c r="AJ272" s="65" t="s">
        <v>115</v>
      </c>
      <c r="AK272" s="65" t="s">
        <v>115</v>
      </c>
      <c r="AL272" s="65"/>
      <c r="AM272" s="65"/>
      <c r="AN272" s="65"/>
      <c r="AO272" s="65"/>
      <c r="AP272" s="65">
        <v>1</v>
      </c>
      <c r="AQ272" s="65"/>
      <c r="AR272" s="65"/>
      <c r="AS272" s="65"/>
      <c r="AT272" s="65" t="s">
        <v>116</v>
      </c>
      <c r="AU272" s="65" t="s">
        <v>117</v>
      </c>
      <c r="AV272" s="65" t="s">
        <v>115</v>
      </c>
      <c r="AW272" s="74">
        <v>43172</v>
      </c>
      <c r="AX272" s="65" t="s">
        <v>1186</v>
      </c>
      <c r="AY272" s="65">
        <v>2</v>
      </c>
      <c r="AZ272" s="65">
        <v>1</v>
      </c>
      <c r="BA272" s="65">
        <v>1</v>
      </c>
      <c r="BB272" s="65">
        <v>1</v>
      </c>
      <c r="BC272" s="65">
        <v>1</v>
      </c>
      <c r="BD272" s="65">
        <v>0</v>
      </c>
      <c r="BE272" s="75"/>
      <c r="BF272" s="75"/>
      <c r="BG272" s="75"/>
      <c r="BH272" s="75"/>
      <c r="BI272" s="75"/>
      <c r="BJ272" s="75"/>
      <c r="BK272" s="75">
        <v>28</v>
      </c>
      <c r="BL272" s="75">
        <v>76</v>
      </c>
      <c r="BM272" s="75">
        <v>104</v>
      </c>
      <c r="BN272" s="75"/>
      <c r="BO272" s="75" t="s">
        <v>120</v>
      </c>
      <c r="BP272" s="75" t="s">
        <v>39</v>
      </c>
      <c r="BQ272" s="73"/>
      <c r="BR272" s="73"/>
      <c r="BS272" s="73"/>
      <c r="BT272" s="73"/>
      <c r="BU272" s="73"/>
      <c r="BV272" s="73"/>
      <c r="BW272" s="73"/>
      <c r="BX272" s="73"/>
      <c r="BY272" s="73"/>
    </row>
    <row r="273" spans="1:81" ht="18" customHeight="1">
      <c r="A273" s="296">
        <f t="shared" ref="A273:A307" si="6">+A272+1</f>
        <v>3</v>
      </c>
      <c r="B273" s="300">
        <v>20191240013</v>
      </c>
      <c r="C273" s="10">
        <v>20131158</v>
      </c>
      <c r="D273" s="383" t="s">
        <v>2454</v>
      </c>
      <c r="E273" s="411" t="s">
        <v>2161</v>
      </c>
      <c r="F273" s="6"/>
      <c r="G273" s="9"/>
      <c r="H273" s="16"/>
      <c r="I273" s="49"/>
      <c r="J273" s="314"/>
      <c r="K273" s="314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5"/>
      <c r="AT273" s="65"/>
      <c r="AU273" s="65"/>
      <c r="AV273" s="65"/>
      <c r="AW273" s="74"/>
      <c r="AX273" s="65"/>
      <c r="AY273" s="65"/>
      <c r="AZ273" s="65"/>
      <c r="BA273" s="65"/>
      <c r="BB273" s="65"/>
      <c r="BC273" s="65"/>
      <c r="BD273" s="65"/>
      <c r="BE273" s="75"/>
      <c r="BF273" s="75"/>
      <c r="BG273" s="75"/>
      <c r="BH273" s="75"/>
      <c r="BI273" s="75"/>
      <c r="BJ273" s="75"/>
      <c r="BK273" s="75"/>
      <c r="BL273" s="75"/>
      <c r="BM273" s="75"/>
      <c r="BN273" s="75"/>
      <c r="BO273" s="75"/>
      <c r="BP273" s="75"/>
      <c r="BQ273" s="73"/>
      <c r="BR273" s="73"/>
      <c r="BS273" s="73"/>
      <c r="BT273" s="73"/>
      <c r="BU273" s="73"/>
      <c r="BV273" s="73"/>
      <c r="BW273" s="73"/>
      <c r="BX273" s="73"/>
      <c r="BY273" s="73"/>
    </row>
    <row r="274" spans="1:81" ht="18" customHeight="1">
      <c r="A274" s="296">
        <f t="shared" si="6"/>
        <v>4</v>
      </c>
      <c r="B274" s="285" t="s">
        <v>1962</v>
      </c>
      <c r="C274" s="361">
        <v>20131159</v>
      </c>
      <c r="D274" s="383" t="s">
        <v>2456</v>
      </c>
      <c r="E274" s="411" t="s">
        <v>2161</v>
      </c>
      <c r="F274" s="6"/>
      <c r="G274" s="10"/>
      <c r="H274" s="16"/>
      <c r="I274" s="29"/>
      <c r="J274" s="29"/>
      <c r="K274" s="29"/>
      <c r="L274" s="75"/>
      <c r="M274" s="95" t="s">
        <v>1194</v>
      </c>
      <c r="N274" s="75" t="s">
        <v>132</v>
      </c>
      <c r="O274" s="75" t="s">
        <v>41</v>
      </c>
      <c r="P274" s="118">
        <v>5.2710499999999997E+20</v>
      </c>
      <c r="Q274" s="75" t="s">
        <v>42</v>
      </c>
      <c r="R274" s="127">
        <v>81995762848</v>
      </c>
      <c r="S274" s="75">
        <v>155</v>
      </c>
      <c r="T274" s="75">
        <v>63</v>
      </c>
      <c r="U274" s="95" t="s">
        <v>1195</v>
      </c>
      <c r="V274" s="95" t="s">
        <v>1196</v>
      </c>
      <c r="W274" s="95" t="s">
        <v>1197</v>
      </c>
      <c r="X274" s="86" t="s">
        <v>52</v>
      </c>
      <c r="Y274" s="86" t="s">
        <v>52</v>
      </c>
      <c r="Z274" s="86" t="s">
        <v>830</v>
      </c>
      <c r="AA274" s="86" t="s">
        <v>830</v>
      </c>
      <c r="AB274" s="95" t="s">
        <v>1198</v>
      </c>
      <c r="AC274" s="95" t="s">
        <v>1199</v>
      </c>
      <c r="AD274" s="75" t="s">
        <v>48</v>
      </c>
      <c r="AE274" s="75">
        <v>0</v>
      </c>
      <c r="AF274" s="75">
        <v>0</v>
      </c>
      <c r="AG274" s="75"/>
      <c r="AH274" s="75">
        <v>0</v>
      </c>
      <c r="AI274" s="75" t="s">
        <v>128</v>
      </c>
      <c r="AJ274" s="75">
        <v>2018</v>
      </c>
      <c r="AK274" s="75" t="s">
        <v>39</v>
      </c>
      <c r="AL274" s="75" t="s">
        <v>39</v>
      </c>
      <c r="AM274" s="95"/>
      <c r="AN274" s="95"/>
      <c r="AO274" s="95"/>
      <c r="AP274" s="95"/>
      <c r="AQ274" s="75">
        <v>1</v>
      </c>
      <c r="AR274" s="75"/>
      <c r="AS274" s="75"/>
      <c r="AT274" s="75"/>
      <c r="AU274" s="75" t="s">
        <v>116</v>
      </c>
      <c r="AV274" s="75" t="s">
        <v>117</v>
      </c>
      <c r="AW274" s="75"/>
      <c r="AX274" s="97">
        <v>43291</v>
      </c>
      <c r="AY274" s="95"/>
      <c r="AZ274" s="75">
        <v>3</v>
      </c>
      <c r="BA274" s="75">
        <v>0</v>
      </c>
      <c r="BB274" s="75">
        <v>0</v>
      </c>
      <c r="BC274" s="75">
        <v>0</v>
      </c>
      <c r="BD274" s="75">
        <v>0</v>
      </c>
      <c r="BE274" s="75">
        <v>0</v>
      </c>
      <c r="BF274" s="75"/>
      <c r="BG274" s="75"/>
      <c r="BH274" s="75"/>
      <c r="BI274" s="86" t="s">
        <v>1200</v>
      </c>
      <c r="BJ274" s="86"/>
      <c r="BK274" s="90">
        <v>27</v>
      </c>
      <c r="BL274" s="90">
        <v>67.400000000000006</v>
      </c>
      <c r="BM274" s="72">
        <f>BK274+BL274</f>
        <v>94.4</v>
      </c>
      <c r="BN274" s="72" t="s">
        <v>1027</v>
      </c>
      <c r="BO274" s="72" t="s">
        <v>120</v>
      </c>
      <c r="BP274" s="90" t="s">
        <v>39</v>
      </c>
      <c r="BQ274" s="73"/>
      <c r="BR274" s="73"/>
      <c r="BS274" s="73"/>
      <c r="BT274" s="73"/>
      <c r="BU274" s="73"/>
      <c r="BV274" s="73"/>
      <c r="BW274" s="73"/>
      <c r="BX274" s="73"/>
      <c r="BY274" s="73"/>
    </row>
    <row r="275" spans="1:81" ht="18" customHeight="1">
      <c r="A275" s="296">
        <f t="shared" si="6"/>
        <v>5</v>
      </c>
      <c r="B275" s="288" t="s">
        <v>1963</v>
      </c>
      <c r="C275" s="10">
        <v>20131160</v>
      </c>
      <c r="D275" s="383" t="s">
        <v>2458</v>
      </c>
      <c r="E275" s="411" t="s">
        <v>2161</v>
      </c>
      <c r="F275" s="6"/>
      <c r="G275" s="10"/>
      <c r="H275" s="16"/>
      <c r="I275" s="29"/>
      <c r="J275" s="29"/>
      <c r="K275" s="29"/>
      <c r="L275" s="95" t="s">
        <v>1201</v>
      </c>
      <c r="M275" s="75" t="s">
        <v>40</v>
      </c>
      <c r="N275" s="75" t="s">
        <v>41</v>
      </c>
      <c r="O275" s="75">
        <v>5105015002000000</v>
      </c>
      <c r="P275" s="75" t="s">
        <v>42</v>
      </c>
      <c r="Q275" s="75">
        <v>82146431610</v>
      </c>
      <c r="R275" s="75">
        <v>161</v>
      </c>
      <c r="S275" s="75">
        <v>45</v>
      </c>
      <c r="T275" s="95" t="s">
        <v>1202</v>
      </c>
      <c r="U275" s="95" t="s">
        <v>1203</v>
      </c>
      <c r="V275" s="95" t="s">
        <v>1204</v>
      </c>
      <c r="W275" s="95" t="s">
        <v>43</v>
      </c>
      <c r="X275" s="95" t="s">
        <v>55</v>
      </c>
      <c r="Y275" s="95" t="s">
        <v>56</v>
      </c>
      <c r="Z275" s="95" t="s">
        <v>56</v>
      </c>
      <c r="AA275" s="95" t="s">
        <v>1205</v>
      </c>
      <c r="AB275" s="95" t="s">
        <v>1206</v>
      </c>
      <c r="AC275" s="75" t="s">
        <v>48</v>
      </c>
      <c r="AD275" s="75">
        <v>0</v>
      </c>
      <c r="AE275" s="75">
        <v>0</v>
      </c>
      <c r="AF275" s="75"/>
      <c r="AG275" s="75">
        <v>0</v>
      </c>
      <c r="AH275" s="75" t="s">
        <v>128</v>
      </c>
      <c r="AI275" s="75">
        <v>2018</v>
      </c>
      <c r="AJ275" s="75" t="s">
        <v>39</v>
      </c>
      <c r="AK275" s="75" t="s">
        <v>62</v>
      </c>
      <c r="AL275" s="95"/>
      <c r="AM275" s="95"/>
      <c r="AN275" s="95"/>
      <c r="AO275" s="95"/>
      <c r="AP275" s="75">
        <v>1</v>
      </c>
      <c r="AQ275" s="75"/>
      <c r="AR275" s="75"/>
      <c r="AS275" s="75"/>
      <c r="AT275" s="75" t="s">
        <v>116</v>
      </c>
      <c r="AU275" s="75" t="s">
        <v>117</v>
      </c>
      <c r="AV275" s="75"/>
      <c r="AW275" s="97">
        <v>43211</v>
      </c>
      <c r="AX275" s="95" t="s">
        <v>1207</v>
      </c>
      <c r="AY275" s="75">
        <v>2</v>
      </c>
      <c r="AZ275" s="75">
        <v>0</v>
      </c>
      <c r="BA275" s="75">
        <v>0</v>
      </c>
      <c r="BB275" s="75">
        <v>0</v>
      </c>
      <c r="BC275" s="75">
        <v>0</v>
      </c>
      <c r="BD275" s="75">
        <v>0</v>
      </c>
      <c r="BE275" s="86" t="s">
        <v>457</v>
      </c>
      <c r="BF275" s="86"/>
      <c r="BG275" s="72"/>
      <c r="BH275" s="72"/>
      <c r="BI275" s="72"/>
      <c r="BJ275" s="72"/>
      <c r="BK275" s="90">
        <v>26</v>
      </c>
      <c r="BL275" s="90">
        <v>76</v>
      </c>
      <c r="BM275" s="72">
        <v>102</v>
      </c>
      <c r="BN275" s="72"/>
      <c r="BO275" s="72" t="s">
        <v>120</v>
      </c>
      <c r="BP275" s="75" t="s">
        <v>39</v>
      </c>
      <c r="BQ275" s="73"/>
      <c r="BR275" s="73"/>
      <c r="BS275" s="73"/>
      <c r="BT275" s="73"/>
      <c r="BU275" s="73"/>
      <c r="BV275" s="73"/>
      <c r="BW275" s="73"/>
      <c r="BX275" s="73"/>
      <c r="BY275" s="73"/>
    </row>
    <row r="276" spans="1:81" ht="18" customHeight="1">
      <c r="A276" s="296">
        <f t="shared" si="6"/>
        <v>6</v>
      </c>
      <c r="B276" s="279">
        <v>20191240031</v>
      </c>
      <c r="C276" s="361">
        <v>20131161</v>
      </c>
      <c r="D276" s="383" t="s">
        <v>2460</v>
      </c>
      <c r="E276" s="411" t="s">
        <v>2161</v>
      </c>
      <c r="F276" s="6"/>
      <c r="G276" s="10"/>
      <c r="H276" s="16"/>
      <c r="I276" s="29"/>
      <c r="J276" s="29"/>
      <c r="K276" s="29"/>
      <c r="L276" s="84" t="s">
        <v>1208</v>
      </c>
      <c r="M276" s="84" t="s">
        <v>40</v>
      </c>
      <c r="N276" s="84" t="s">
        <v>41</v>
      </c>
      <c r="O276" s="84">
        <v>0</v>
      </c>
      <c r="P276" s="84" t="s">
        <v>42</v>
      </c>
      <c r="Q276" s="84">
        <v>85738099366</v>
      </c>
      <c r="R276" s="84">
        <v>150</v>
      </c>
      <c r="S276" s="84">
        <v>47</v>
      </c>
      <c r="T276" s="84" t="s">
        <v>1209</v>
      </c>
      <c r="U276" s="84" t="s">
        <v>1210</v>
      </c>
      <c r="V276" s="84" t="s">
        <v>1211</v>
      </c>
      <c r="W276" s="84" t="s">
        <v>66</v>
      </c>
      <c r="X276" s="84" t="s">
        <v>55</v>
      </c>
      <c r="Y276" s="84" t="s">
        <v>56</v>
      </c>
      <c r="Z276" s="84" t="s">
        <v>56</v>
      </c>
      <c r="AA276" s="84" t="s">
        <v>1212</v>
      </c>
      <c r="AB276" s="84" t="s">
        <v>1213</v>
      </c>
      <c r="AC276" s="84" t="s">
        <v>51</v>
      </c>
      <c r="AD276" s="84">
        <v>0</v>
      </c>
      <c r="AE276" s="84">
        <v>0</v>
      </c>
      <c r="AF276" s="84"/>
      <c r="AG276" s="84">
        <v>0</v>
      </c>
      <c r="AH276" s="84" t="s">
        <v>138</v>
      </c>
      <c r="AI276" s="84">
        <v>0</v>
      </c>
      <c r="AJ276" s="84" t="s">
        <v>115</v>
      </c>
      <c r="AK276" s="84" t="s">
        <v>115</v>
      </c>
      <c r="AL276" s="84"/>
      <c r="AM276" s="84"/>
      <c r="AN276" s="84"/>
      <c r="AO276" s="84"/>
      <c r="AP276" s="84">
        <v>1</v>
      </c>
      <c r="AQ276" s="84"/>
      <c r="AR276" s="84"/>
      <c r="AS276" s="84"/>
      <c r="AT276" s="84" t="s">
        <v>116</v>
      </c>
      <c r="AU276" s="84" t="s">
        <v>117</v>
      </c>
      <c r="AV276" s="84"/>
      <c r="AW276" s="85">
        <v>43228</v>
      </c>
      <c r="AX276" s="84" t="s">
        <v>1214</v>
      </c>
      <c r="AY276" s="84">
        <v>2</v>
      </c>
      <c r="AZ276" s="84">
        <v>0</v>
      </c>
      <c r="BA276" s="84">
        <v>0</v>
      </c>
      <c r="BB276" s="84">
        <v>0</v>
      </c>
      <c r="BC276" s="84">
        <v>1</v>
      </c>
      <c r="BD276" s="84">
        <v>0</v>
      </c>
      <c r="BE276" s="72"/>
      <c r="BF276" s="72"/>
      <c r="BG276" s="72"/>
      <c r="BH276" s="72"/>
      <c r="BI276" s="72"/>
      <c r="BJ276" s="72"/>
      <c r="BK276" s="90">
        <v>20</v>
      </c>
      <c r="BL276" s="90">
        <v>64</v>
      </c>
      <c r="BM276" s="72">
        <v>84</v>
      </c>
      <c r="BN276" s="72" t="s">
        <v>1215</v>
      </c>
      <c r="BO276" s="72" t="s">
        <v>120</v>
      </c>
      <c r="BP276" s="75" t="s">
        <v>39</v>
      </c>
      <c r="BQ276" s="73"/>
      <c r="BR276" s="73"/>
      <c r="BS276" s="73"/>
      <c r="BT276" s="73"/>
      <c r="BU276" s="73"/>
      <c r="BV276" s="73"/>
      <c r="BW276" s="73"/>
      <c r="BX276" s="73"/>
      <c r="BY276" s="73"/>
    </row>
    <row r="277" spans="1:81" ht="18" customHeight="1">
      <c r="A277" s="296">
        <f t="shared" si="6"/>
        <v>7</v>
      </c>
      <c r="B277" s="301">
        <v>20191240002</v>
      </c>
      <c r="C277" s="10">
        <v>20131162</v>
      </c>
      <c r="D277" s="383" t="s">
        <v>2462</v>
      </c>
      <c r="E277" s="411" t="s">
        <v>2161</v>
      </c>
      <c r="F277" s="6"/>
      <c r="G277" s="10"/>
      <c r="H277" s="16"/>
      <c r="I277" s="29"/>
      <c r="J277" s="29"/>
      <c r="K277" s="29"/>
      <c r="L277" s="95" t="s">
        <v>1216</v>
      </c>
      <c r="M277" s="75" t="s">
        <v>40</v>
      </c>
      <c r="N277" s="75" t="s">
        <v>41</v>
      </c>
      <c r="O277" s="75">
        <v>0</v>
      </c>
      <c r="P277" s="75" t="s">
        <v>42</v>
      </c>
      <c r="Q277" s="75">
        <v>89649842415</v>
      </c>
      <c r="R277" s="75">
        <v>155</v>
      </c>
      <c r="S277" s="75">
        <v>43</v>
      </c>
      <c r="T277" s="95" t="s">
        <v>1217</v>
      </c>
      <c r="U277" s="95" t="s">
        <v>1218</v>
      </c>
      <c r="V277" s="95" t="s">
        <v>1219</v>
      </c>
      <c r="W277" s="95" t="s">
        <v>52</v>
      </c>
      <c r="X277" s="95" t="s">
        <v>52</v>
      </c>
      <c r="Y277" s="95" t="s">
        <v>45</v>
      </c>
      <c r="Z277" s="95" t="s">
        <v>45</v>
      </c>
      <c r="AA277" s="95" t="s">
        <v>1220</v>
      </c>
      <c r="AB277" s="95" t="s">
        <v>579</v>
      </c>
      <c r="AC277" s="75" t="s">
        <v>48</v>
      </c>
      <c r="AD277" s="75">
        <v>0</v>
      </c>
      <c r="AE277" s="75">
        <v>0</v>
      </c>
      <c r="AF277" s="75"/>
      <c r="AG277" s="75">
        <v>0</v>
      </c>
      <c r="AH277" s="75" t="s">
        <v>128</v>
      </c>
      <c r="AI277" s="75">
        <v>2018</v>
      </c>
      <c r="AJ277" s="75" t="s">
        <v>1221</v>
      </c>
      <c r="AK277" s="75"/>
      <c r="AL277" s="95" t="s">
        <v>1222</v>
      </c>
      <c r="AM277" s="95"/>
      <c r="AN277" s="95"/>
      <c r="AO277" s="95"/>
      <c r="AP277" s="75">
        <v>2</v>
      </c>
      <c r="AQ277" s="75"/>
      <c r="AR277" s="75"/>
      <c r="AS277" s="75"/>
      <c r="AT277" s="75" t="s">
        <v>116</v>
      </c>
      <c r="AU277" s="75" t="s">
        <v>117</v>
      </c>
      <c r="AV277" s="75"/>
      <c r="AW277" s="97">
        <v>43202</v>
      </c>
      <c r="AX277" s="95">
        <v>0</v>
      </c>
      <c r="AY277" s="75">
        <v>2</v>
      </c>
      <c r="AZ277" s="75">
        <v>0</v>
      </c>
      <c r="BA277" s="75">
        <v>0</v>
      </c>
      <c r="BB277" s="75">
        <v>0</v>
      </c>
      <c r="BC277" s="75">
        <v>0</v>
      </c>
      <c r="BD277" s="75">
        <v>0</v>
      </c>
      <c r="BE277" s="86"/>
      <c r="BF277" s="86" t="s">
        <v>238</v>
      </c>
      <c r="BG277" s="72"/>
      <c r="BH277" s="72"/>
      <c r="BI277" s="72"/>
      <c r="BJ277" s="72"/>
      <c r="BK277" s="90"/>
      <c r="BL277" s="90">
        <v>81</v>
      </c>
      <c r="BM277" s="72" t="e">
        <v>#VALUE!</v>
      </c>
      <c r="BN277" s="72"/>
      <c r="BO277" s="72" t="s">
        <v>120</v>
      </c>
      <c r="BP277" s="75" t="s">
        <v>39</v>
      </c>
      <c r="BQ277" s="73"/>
      <c r="BR277" s="73"/>
      <c r="BS277" s="73"/>
      <c r="BT277" s="73"/>
      <c r="BU277" s="73"/>
      <c r="BV277" s="73"/>
      <c r="BW277" s="73"/>
      <c r="BX277" s="73"/>
      <c r="BY277" s="73"/>
    </row>
    <row r="278" spans="1:81" ht="18" customHeight="1">
      <c r="A278" s="296">
        <f t="shared" si="6"/>
        <v>8</v>
      </c>
      <c r="B278" s="301">
        <v>20191240043</v>
      </c>
      <c r="C278" s="361">
        <v>20131163</v>
      </c>
      <c r="D278" s="383" t="s">
        <v>2464</v>
      </c>
      <c r="E278" s="411" t="s">
        <v>2161</v>
      </c>
      <c r="F278" s="6"/>
      <c r="G278" s="10"/>
      <c r="H278" s="16"/>
      <c r="I278" s="29"/>
      <c r="J278" s="29"/>
      <c r="K278" s="29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  <c r="AL278" s="72"/>
      <c r="AM278" s="72"/>
      <c r="AN278" s="72"/>
      <c r="AO278" s="72"/>
      <c r="AP278" s="72"/>
      <c r="AQ278" s="72"/>
      <c r="AR278" s="72"/>
      <c r="AS278" s="72"/>
      <c r="AT278" s="72"/>
      <c r="AU278" s="72"/>
      <c r="AV278" s="72"/>
      <c r="AW278" s="72"/>
      <c r="AX278" s="72"/>
      <c r="AY278" s="72"/>
      <c r="AZ278" s="72"/>
      <c r="BA278" s="72"/>
      <c r="BB278" s="72"/>
      <c r="BC278" s="72"/>
      <c r="BD278" s="72"/>
      <c r="BE278" s="72"/>
      <c r="BF278" s="72"/>
      <c r="BG278" s="72"/>
      <c r="BH278" s="72"/>
      <c r="BI278" s="72"/>
      <c r="BJ278" s="72"/>
      <c r="BK278" s="72"/>
      <c r="BL278" s="72"/>
      <c r="BM278" s="72"/>
      <c r="BN278" s="72"/>
      <c r="BO278" s="72"/>
      <c r="BP278" s="90" t="s">
        <v>39</v>
      </c>
      <c r="BQ278" s="73"/>
      <c r="BR278" s="73"/>
      <c r="BS278" s="73"/>
      <c r="BT278" s="73"/>
      <c r="BU278" s="73"/>
      <c r="BV278" s="73"/>
      <c r="BW278" s="73"/>
      <c r="BX278" s="73"/>
      <c r="BY278" s="73"/>
    </row>
    <row r="279" spans="1:81" ht="18" customHeight="1">
      <c r="A279" s="296">
        <f t="shared" si="6"/>
        <v>9</v>
      </c>
      <c r="B279" s="279">
        <v>20191240005</v>
      </c>
      <c r="C279" s="10">
        <v>20131164</v>
      </c>
      <c r="D279" s="383" t="s">
        <v>2466</v>
      </c>
      <c r="E279" s="411" t="s">
        <v>2161</v>
      </c>
      <c r="F279" s="6"/>
      <c r="G279" s="229"/>
      <c r="H279" s="233"/>
      <c r="I279" s="29"/>
      <c r="J279" s="29"/>
      <c r="K279" s="29"/>
      <c r="L279" s="164" t="s">
        <v>314</v>
      </c>
      <c r="M279" s="164" t="s">
        <v>1122</v>
      </c>
      <c r="N279" s="159" t="s">
        <v>40</v>
      </c>
      <c r="O279" s="159" t="s">
        <v>41</v>
      </c>
      <c r="P279" s="162">
        <v>5104050000000000</v>
      </c>
      <c r="Q279" s="159" t="s">
        <v>42</v>
      </c>
      <c r="R279" s="159">
        <v>83117310474</v>
      </c>
      <c r="S279" s="159">
        <v>164</v>
      </c>
      <c r="T279" s="159">
        <v>85</v>
      </c>
      <c r="U279" s="164" t="s">
        <v>1123</v>
      </c>
      <c r="V279" s="164" t="s">
        <v>1124</v>
      </c>
      <c r="W279" s="164" t="s">
        <v>1125</v>
      </c>
      <c r="X279" s="164" t="s">
        <v>66</v>
      </c>
      <c r="Y279" s="164" t="s">
        <v>55</v>
      </c>
      <c r="Z279" s="164" t="s">
        <v>56</v>
      </c>
      <c r="AA279" s="164" t="s">
        <v>56</v>
      </c>
      <c r="AB279" s="164" t="s">
        <v>1126</v>
      </c>
      <c r="AC279" s="164" t="s">
        <v>1127</v>
      </c>
      <c r="AD279" s="159" t="s">
        <v>51</v>
      </c>
      <c r="AE279" s="159">
        <v>0</v>
      </c>
      <c r="AF279" s="159">
        <v>0</v>
      </c>
      <c r="AG279" s="159"/>
      <c r="AH279" s="159">
        <v>0</v>
      </c>
      <c r="AI279" s="159" t="s">
        <v>138</v>
      </c>
      <c r="AJ279" s="159">
        <v>2018</v>
      </c>
      <c r="AK279" s="159" t="s">
        <v>39</v>
      </c>
      <c r="AL279" s="159" t="s">
        <v>65</v>
      </c>
      <c r="AM279" s="159"/>
      <c r="AN279" s="159"/>
      <c r="AO279" s="159"/>
      <c r="AP279" s="159"/>
      <c r="AQ279" s="159">
        <v>1</v>
      </c>
      <c r="AR279" s="159"/>
      <c r="AS279" s="159"/>
      <c r="AT279" s="159"/>
      <c r="AU279" s="159" t="s">
        <v>116</v>
      </c>
      <c r="AV279" s="159" t="s">
        <v>117</v>
      </c>
      <c r="AW279" s="159"/>
      <c r="AX279" s="165">
        <v>43298</v>
      </c>
      <c r="AY279" s="164" t="s">
        <v>1128</v>
      </c>
      <c r="AZ279" s="159">
        <v>3</v>
      </c>
      <c r="BA279" s="159">
        <v>0</v>
      </c>
      <c r="BB279" s="159">
        <v>0</v>
      </c>
      <c r="BC279" s="159">
        <v>0</v>
      </c>
      <c r="BD279" s="159">
        <v>0</v>
      </c>
      <c r="BE279" s="159">
        <v>0</v>
      </c>
      <c r="BF279" s="159"/>
      <c r="BG279" s="159"/>
      <c r="BH279" s="159"/>
      <c r="BI279" s="164" t="s">
        <v>793</v>
      </c>
      <c r="BJ279" s="164"/>
      <c r="BK279" s="166">
        <v>33</v>
      </c>
      <c r="BL279" s="166">
        <v>69.8</v>
      </c>
      <c r="BM279" s="167">
        <f>BK279+BL279</f>
        <v>102.8</v>
      </c>
      <c r="BN279" s="167" t="s">
        <v>1027</v>
      </c>
      <c r="BO279" s="167" t="str">
        <f>IF(BM279&lt;95,"TIDAK LULUS",IF(BM279&gt;=95,"LULUS"))</f>
        <v>LULUS</v>
      </c>
      <c r="BP279" s="166" t="s">
        <v>39</v>
      </c>
      <c r="BQ279" s="73"/>
      <c r="BR279" s="73"/>
      <c r="BS279" s="73"/>
      <c r="BT279" s="73"/>
      <c r="BU279" s="73"/>
      <c r="BV279" s="73"/>
      <c r="BW279" s="73"/>
      <c r="BX279" s="73"/>
      <c r="BY279" s="73"/>
      <c r="BZ279" s="73"/>
      <c r="CA279" s="73"/>
      <c r="CB279" s="73"/>
      <c r="CC279" s="73"/>
    </row>
    <row r="280" spans="1:81" ht="18" customHeight="1">
      <c r="A280" s="296">
        <f t="shared" si="6"/>
        <v>10</v>
      </c>
      <c r="B280" s="285" t="s">
        <v>2048</v>
      </c>
      <c r="C280" s="361">
        <v>20131165</v>
      </c>
      <c r="D280" s="383" t="s">
        <v>2468</v>
      </c>
      <c r="E280" s="411" t="s">
        <v>2161</v>
      </c>
      <c r="F280" s="6"/>
      <c r="G280" s="10"/>
      <c r="H280" s="16"/>
      <c r="I280" s="29"/>
      <c r="J280" s="29"/>
      <c r="K280" s="29"/>
      <c r="L280" s="72" t="s">
        <v>59</v>
      </c>
      <c r="M280" s="123">
        <v>36688</v>
      </c>
      <c r="N280" s="72" t="s">
        <v>1223</v>
      </c>
      <c r="O280" s="72"/>
      <c r="P280" s="72" t="s">
        <v>1224</v>
      </c>
      <c r="Q280" s="72" t="s">
        <v>60</v>
      </c>
      <c r="R280" s="72" t="s">
        <v>79</v>
      </c>
      <c r="S280" s="72" t="s">
        <v>1225</v>
      </c>
      <c r="T280" s="72" t="s">
        <v>100</v>
      </c>
      <c r="U280" s="72"/>
      <c r="V280" s="72"/>
      <c r="W280" s="72" t="b">
        <v>0</v>
      </c>
      <c r="X280" s="72" t="b">
        <v>0</v>
      </c>
      <c r="Y280" s="72" t="b">
        <v>0</v>
      </c>
      <c r="Z280" s="72" t="b">
        <v>0</v>
      </c>
      <c r="AA280" s="72" t="b">
        <v>0</v>
      </c>
      <c r="AB280" s="72" t="s">
        <v>1226</v>
      </c>
      <c r="AC280" s="123">
        <v>43220</v>
      </c>
      <c r="AD280" s="72" t="s">
        <v>309</v>
      </c>
      <c r="AE280" s="72" t="s">
        <v>309</v>
      </c>
      <c r="AF280" s="72" t="s">
        <v>19</v>
      </c>
      <c r="AG280" s="72" t="s">
        <v>1227</v>
      </c>
      <c r="AH280" s="72" t="s">
        <v>1228</v>
      </c>
      <c r="AI280" s="72" t="s">
        <v>1229</v>
      </c>
      <c r="AJ280" s="72" t="s">
        <v>1230</v>
      </c>
      <c r="AK280" s="72" t="s">
        <v>1231</v>
      </c>
      <c r="AL280" s="72" t="s">
        <v>87</v>
      </c>
      <c r="AM280" s="72" t="s">
        <v>777</v>
      </c>
      <c r="AN280" s="72"/>
      <c r="AO280" s="72"/>
      <c r="AP280" s="72"/>
      <c r="AQ280" s="72"/>
      <c r="AR280" s="72"/>
      <c r="AS280" s="72"/>
      <c r="AT280" s="72"/>
      <c r="AU280" s="72"/>
      <c r="AV280" s="72"/>
      <c r="AW280" s="72"/>
      <c r="AX280" s="72"/>
      <c r="AY280" s="72"/>
      <c r="AZ280" s="72"/>
      <c r="BA280" s="72"/>
      <c r="BB280" s="72"/>
      <c r="BC280" s="72"/>
      <c r="BD280" s="72"/>
      <c r="BE280" s="72"/>
      <c r="BF280" s="72"/>
      <c r="BG280" s="72"/>
      <c r="BH280" s="72"/>
      <c r="BI280" s="72"/>
      <c r="BJ280" s="72"/>
      <c r="BK280" s="72"/>
      <c r="BL280" s="72"/>
      <c r="BM280" s="72"/>
      <c r="BN280" s="72"/>
      <c r="BO280" s="72"/>
      <c r="BP280" s="75" t="s">
        <v>39</v>
      </c>
      <c r="BQ280" s="73"/>
      <c r="BR280" s="73"/>
      <c r="BS280" s="73"/>
      <c r="BT280" s="73"/>
      <c r="BU280" s="73"/>
      <c r="BV280" s="73"/>
      <c r="BW280" s="73"/>
      <c r="BX280" s="73"/>
      <c r="BY280" s="73"/>
    </row>
    <row r="281" spans="1:81" ht="18" customHeight="1">
      <c r="A281" s="296">
        <f t="shared" si="6"/>
        <v>11</v>
      </c>
      <c r="B281" s="285" t="s">
        <v>2049</v>
      </c>
      <c r="C281" s="10">
        <v>20131166</v>
      </c>
      <c r="D281" s="383" t="s">
        <v>2470</v>
      </c>
      <c r="E281" s="411" t="s">
        <v>2161</v>
      </c>
      <c r="F281" s="6"/>
      <c r="G281" s="10"/>
      <c r="H281" s="16"/>
      <c r="I281" s="29"/>
      <c r="J281" s="29"/>
      <c r="K281" s="29"/>
      <c r="L281" s="95" t="s">
        <v>1841</v>
      </c>
      <c r="M281" s="75" t="s">
        <v>40</v>
      </c>
      <c r="N281" s="75" t="s">
        <v>41</v>
      </c>
      <c r="O281" s="75">
        <v>510404240900001</v>
      </c>
      <c r="P281" s="75" t="s">
        <v>42</v>
      </c>
      <c r="Q281" s="75">
        <v>85847257969</v>
      </c>
      <c r="R281" s="75">
        <v>185</v>
      </c>
      <c r="S281" s="75">
        <v>60</v>
      </c>
      <c r="T281" s="95" t="s">
        <v>1842</v>
      </c>
      <c r="U281" s="95" t="s">
        <v>1843</v>
      </c>
      <c r="V281" s="95" t="s">
        <v>1844</v>
      </c>
      <c r="W281" s="95" t="s">
        <v>43</v>
      </c>
      <c r="X281" s="95" t="s">
        <v>64</v>
      </c>
      <c r="Y281" s="95" t="s">
        <v>46</v>
      </c>
      <c r="Z281" s="95" t="s">
        <v>53</v>
      </c>
      <c r="AA281" s="95" t="s">
        <v>1845</v>
      </c>
      <c r="AB281" s="95" t="s">
        <v>1846</v>
      </c>
      <c r="AC281" s="75" t="s">
        <v>48</v>
      </c>
      <c r="AD281" s="75">
        <v>0</v>
      </c>
      <c r="AE281" s="75">
        <v>0</v>
      </c>
      <c r="AF281" s="75"/>
      <c r="AG281" s="75">
        <v>0</v>
      </c>
      <c r="AH281" s="75" t="s">
        <v>128</v>
      </c>
      <c r="AI281" s="75">
        <v>2018</v>
      </c>
      <c r="AJ281" s="75" t="s">
        <v>39</v>
      </c>
      <c r="AK281" s="75" t="s">
        <v>39</v>
      </c>
      <c r="AL281" s="95"/>
      <c r="AM281" s="95"/>
      <c r="AN281" s="95"/>
      <c r="AO281" s="95"/>
      <c r="AP281" s="75">
        <v>1</v>
      </c>
      <c r="AQ281" s="75"/>
      <c r="AR281" s="75"/>
      <c r="AS281" s="75"/>
      <c r="AT281" s="75" t="s">
        <v>116</v>
      </c>
      <c r="AU281" s="75" t="s">
        <v>117</v>
      </c>
      <c r="AV281" s="75"/>
      <c r="AW281" s="97">
        <v>43178</v>
      </c>
      <c r="AX281" s="95" t="s">
        <v>1847</v>
      </c>
      <c r="AY281" s="75">
        <v>2</v>
      </c>
      <c r="AZ281" s="75">
        <v>0</v>
      </c>
      <c r="BA281" s="75">
        <v>0</v>
      </c>
      <c r="BB281" s="75">
        <v>0</v>
      </c>
      <c r="BC281" s="75">
        <v>0</v>
      </c>
      <c r="BD281" s="75">
        <v>0</v>
      </c>
      <c r="BE281" s="86" t="s">
        <v>796</v>
      </c>
      <c r="BF281" s="86"/>
      <c r="BG281" s="72"/>
      <c r="BH281" s="72"/>
      <c r="BI281" s="72"/>
      <c r="BJ281" s="72"/>
      <c r="BK281" s="90">
        <v>27</v>
      </c>
      <c r="BL281" s="90">
        <v>38.6</v>
      </c>
      <c r="BM281" s="72">
        <v>65.599999999999994</v>
      </c>
      <c r="BN281" s="72"/>
      <c r="BO281" s="72" t="s">
        <v>120</v>
      </c>
      <c r="BP281" s="75" t="s">
        <v>39</v>
      </c>
      <c r="BQ281" s="73"/>
      <c r="BR281" s="73"/>
      <c r="BS281" s="73"/>
      <c r="BT281" s="73"/>
      <c r="BU281" s="73"/>
    </row>
    <row r="282" spans="1:81" ht="18" customHeight="1">
      <c r="A282" s="296">
        <f t="shared" si="6"/>
        <v>12</v>
      </c>
      <c r="B282" s="285" t="s">
        <v>2050</v>
      </c>
      <c r="C282" s="361">
        <v>20131167</v>
      </c>
      <c r="D282" s="383" t="s">
        <v>2472</v>
      </c>
      <c r="E282" s="288" t="s">
        <v>72</v>
      </c>
      <c r="F282" s="6"/>
      <c r="G282" s="10"/>
      <c r="H282" s="16"/>
      <c r="I282" s="29"/>
      <c r="J282" s="29"/>
      <c r="K282" s="29"/>
      <c r="L282" s="95" t="s">
        <v>1848</v>
      </c>
      <c r="M282" s="75" t="s">
        <v>101</v>
      </c>
      <c r="N282" s="75" t="s">
        <v>41</v>
      </c>
      <c r="O282" s="75">
        <v>5104011001000000</v>
      </c>
      <c r="P282" s="75" t="s">
        <v>42</v>
      </c>
      <c r="Q282" s="75">
        <v>81999359642</v>
      </c>
      <c r="R282" s="75">
        <v>165</v>
      </c>
      <c r="S282" s="75">
        <v>56</v>
      </c>
      <c r="T282" s="95" t="s">
        <v>1849</v>
      </c>
      <c r="U282" s="95" t="s">
        <v>1850</v>
      </c>
      <c r="V282" s="95" t="s">
        <v>1851</v>
      </c>
      <c r="W282" s="95" t="s">
        <v>52</v>
      </c>
      <c r="X282" s="95" t="s">
        <v>44</v>
      </c>
      <c r="Y282" s="95" t="s">
        <v>56</v>
      </c>
      <c r="Z282" s="95" t="s">
        <v>45</v>
      </c>
      <c r="AA282" s="95" t="s">
        <v>1852</v>
      </c>
      <c r="AB282" s="95" t="s">
        <v>784</v>
      </c>
      <c r="AC282" s="75" t="s">
        <v>48</v>
      </c>
      <c r="AD282" s="75">
        <v>0</v>
      </c>
      <c r="AE282" s="75">
        <v>0</v>
      </c>
      <c r="AF282" s="75"/>
      <c r="AG282" s="75">
        <v>0</v>
      </c>
      <c r="AH282" s="75" t="s">
        <v>128</v>
      </c>
      <c r="AI282" s="75">
        <v>2018</v>
      </c>
      <c r="AJ282" s="75" t="s">
        <v>39</v>
      </c>
      <c r="AK282" s="75" t="s">
        <v>39</v>
      </c>
      <c r="AL282" s="95"/>
      <c r="AM282" s="95"/>
      <c r="AN282" s="95"/>
      <c r="AO282" s="95"/>
      <c r="AP282" s="75">
        <v>1</v>
      </c>
      <c r="AQ282" s="75"/>
      <c r="AR282" s="75"/>
      <c r="AS282" s="75"/>
      <c r="AT282" s="75" t="s">
        <v>116</v>
      </c>
      <c r="AU282" s="75" t="s">
        <v>117</v>
      </c>
      <c r="AV282" s="75"/>
      <c r="AW282" s="97">
        <v>43183</v>
      </c>
      <c r="AX282" s="95" t="s">
        <v>1853</v>
      </c>
      <c r="AY282" s="75">
        <v>2</v>
      </c>
      <c r="AZ282" s="75">
        <v>0</v>
      </c>
      <c r="BA282" s="75">
        <v>1</v>
      </c>
      <c r="BB282" s="75">
        <v>1</v>
      </c>
      <c r="BC282" s="75">
        <v>1</v>
      </c>
      <c r="BD282" s="75">
        <v>0</v>
      </c>
      <c r="BE282" s="86"/>
      <c r="BF282" s="86" t="s">
        <v>238</v>
      </c>
      <c r="BG282" s="72"/>
      <c r="BH282" s="72"/>
      <c r="BI282" s="72"/>
      <c r="BJ282" s="72"/>
      <c r="BK282" s="90">
        <v>27</v>
      </c>
      <c r="BL282" s="90">
        <v>38.799999999999997</v>
      </c>
      <c r="BM282" s="72">
        <v>65.8</v>
      </c>
      <c r="BN282" s="72"/>
      <c r="BO282" s="72" t="s">
        <v>120</v>
      </c>
      <c r="BP282" s="75" t="s">
        <v>39</v>
      </c>
      <c r="BQ282" s="73"/>
      <c r="BR282" s="73"/>
      <c r="BS282" s="73"/>
      <c r="BT282" s="73"/>
      <c r="BU282" s="73"/>
    </row>
    <row r="283" spans="1:81" ht="18" customHeight="1">
      <c r="A283" s="296">
        <f t="shared" si="6"/>
        <v>13</v>
      </c>
      <c r="B283" s="279">
        <v>20191240014</v>
      </c>
      <c r="C283" s="10">
        <v>20131168</v>
      </c>
      <c r="D283" s="383" t="s">
        <v>2474</v>
      </c>
      <c r="E283" s="285" t="s">
        <v>72</v>
      </c>
      <c r="F283" s="6"/>
      <c r="G283" s="10"/>
      <c r="H283" s="16"/>
      <c r="I283" s="29"/>
      <c r="J283" s="29"/>
      <c r="K283" s="29"/>
      <c r="L283" s="95" t="s">
        <v>1854</v>
      </c>
      <c r="M283" s="75" t="s">
        <v>40</v>
      </c>
      <c r="N283" s="75" t="s">
        <v>41</v>
      </c>
      <c r="O283" s="75">
        <v>5171040111980000</v>
      </c>
      <c r="P283" s="75" t="s">
        <v>42</v>
      </c>
      <c r="Q283" s="75">
        <v>85739003047</v>
      </c>
      <c r="R283" s="75">
        <v>170</v>
      </c>
      <c r="S283" s="75">
        <v>62</v>
      </c>
      <c r="T283" s="95" t="s">
        <v>1855</v>
      </c>
      <c r="U283" s="95" t="s">
        <v>1856</v>
      </c>
      <c r="V283" s="95" t="s">
        <v>1857</v>
      </c>
      <c r="W283" s="95" t="s">
        <v>52</v>
      </c>
      <c r="X283" s="95" t="s">
        <v>55</v>
      </c>
      <c r="Y283" s="95" t="s">
        <v>56</v>
      </c>
      <c r="Z283" s="95" t="s">
        <v>57</v>
      </c>
      <c r="AA283" s="95" t="s">
        <v>1858</v>
      </c>
      <c r="AB283" s="95" t="s">
        <v>98</v>
      </c>
      <c r="AC283" s="75" t="s">
        <v>48</v>
      </c>
      <c r="AD283" s="75">
        <v>0</v>
      </c>
      <c r="AE283" s="75">
        <v>0</v>
      </c>
      <c r="AF283" s="75"/>
      <c r="AG283" s="75">
        <v>0</v>
      </c>
      <c r="AH283" s="75" t="s">
        <v>128</v>
      </c>
      <c r="AI283" s="75">
        <v>2018</v>
      </c>
      <c r="AJ283" s="75" t="s">
        <v>39</v>
      </c>
      <c r="AK283" s="75" t="s">
        <v>39</v>
      </c>
      <c r="AL283" s="95"/>
      <c r="AM283" s="95"/>
      <c r="AN283" s="95"/>
      <c r="AO283" s="95"/>
      <c r="AP283" s="75">
        <v>1</v>
      </c>
      <c r="AQ283" s="75"/>
      <c r="AR283" s="75"/>
      <c r="AS283" s="75"/>
      <c r="AT283" s="75" t="s">
        <v>116</v>
      </c>
      <c r="AU283" s="75" t="s">
        <v>117</v>
      </c>
      <c r="AV283" s="75"/>
      <c r="AW283" s="97">
        <v>43202</v>
      </c>
      <c r="AX283" s="95" t="s">
        <v>1859</v>
      </c>
      <c r="AY283" s="75">
        <v>2</v>
      </c>
      <c r="AZ283" s="75">
        <v>0</v>
      </c>
      <c r="BA283" s="75">
        <v>0</v>
      </c>
      <c r="BB283" s="75">
        <v>0</v>
      </c>
      <c r="BC283" s="75">
        <v>0</v>
      </c>
      <c r="BD283" s="75">
        <v>0</v>
      </c>
      <c r="BE283" s="86" t="s">
        <v>365</v>
      </c>
      <c r="BF283" s="86"/>
      <c r="BG283" s="72"/>
      <c r="BH283" s="72"/>
      <c r="BI283" s="72"/>
      <c r="BJ283" s="72"/>
      <c r="BK283" s="90">
        <v>27</v>
      </c>
      <c r="BL283" s="90">
        <v>81</v>
      </c>
      <c r="BM283" s="72">
        <v>108</v>
      </c>
      <c r="BN283" s="72"/>
      <c r="BO283" s="72" t="s">
        <v>120</v>
      </c>
      <c r="BP283" s="75" t="s">
        <v>39</v>
      </c>
      <c r="BQ283" s="73"/>
      <c r="BR283" s="73"/>
      <c r="BS283" s="73"/>
      <c r="BT283" s="73"/>
      <c r="BU283" s="73"/>
    </row>
    <row r="284" spans="1:81" ht="18" customHeight="1">
      <c r="A284" s="296">
        <f t="shared" si="6"/>
        <v>14</v>
      </c>
      <c r="B284" s="279">
        <v>20191240019</v>
      </c>
      <c r="C284" s="361">
        <v>20131169</v>
      </c>
      <c r="D284" s="383" t="s">
        <v>2476</v>
      </c>
      <c r="E284" s="285" t="s">
        <v>72</v>
      </c>
      <c r="F284" s="6"/>
      <c r="G284" s="10"/>
      <c r="H284" s="16"/>
      <c r="I284" s="29"/>
      <c r="J284" s="29"/>
      <c r="K284" s="29"/>
      <c r="L284" s="95" t="s">
        <v>1860</v>
      </c>
      <c r="M284" s="75" t="s">
        <v>40</v>
      </c>
      <c r="N284" s="75" t="s">
        <v>41</v>
      </c>
      <c r="O284" s="75">
        <v>0</v>
      </c>
      <c r="P284" s="75" t="s">
        <v>42</v>
      </c>
      <c r="Q284" s="75">
        <v>85237238608</v>
      </c>
      <c r="R284" s="75">
        <v>178</v>
      </c>
      <c r="S284" s="75">
        <v>55</v>
      </c>
      <c r="T284" s="95" t="s">
        <v>1861</v>
      </c>
      <c r="U284" s="95" t="s">
        <v>1862</v>
      </c>
      <c r="V284" s="95" t="s">
        <v>1863</v>
      </c>
      <c r="W284" s="95" t="s">
        <v>43</v>
      </c>
      <c r="X284" s="95" t="s">
        <v>52</v>
      </c>
      <c r="Y284" s="95" t="s">
        <v>45</v>
      </c>
      <c r="Z284" s="95" t="s">
        <v>45</v>
      </c>
      <c r="AA284" s="95" t="s">
        <v>1864</v>
      </c>
      <c r="AB284" s="95" t="s">
        <v>1865</v>
      </c>
      <c r="AC284" s="75" t="s">
        <v>48</v>
      </c>
      <c r="AD284" s="75">
        <v>0</v>
      </c>
      <c r="AE284" s="75">
        <v>0</v>
      </c>
      <c r="AF284" s="75"/>
      <c r="AG284" s="75">
        <v>0</v>
      </c>
      <c r="AH284" s="75" t="s">
        <v>128</v>
      </c>
      <c r="AI284" s="75">
        <v>2018</v>
      </c>
      <c r="AJ284" s="75" t="s">
        <v>39</v>
      </c>
      <c r="AK284" s="75" t="s">
        <v>65</v>
      </c>
      <c r="AL284" s="95"/>
      <c r="AM284" s="95"/>
      <c r="AN284" s="95"/>
      <c r="AO284" s="95"/>
      <c r="AP284" s="75">
        <v>1</v>
      </c>
      <c r="AQ284" s="75"/>
      <c r="AR284" s="75"/>
      <c r="AS284" s="75"/>
      <c r="AT284" s="75" t="s">
        <v>116</v>
      </c>
      <c r="AU284" s="75" t="s">
        <v>117</v>
      </c>
      <c r="AV284" s="75"/>
      <c r="AW284" s="97">
        <v>43208</v>
      </c>
      <c r="AX284" s="95" t="s">
        <v>1866</v>
      </c>
      <c r="AY284" s="75">
        <v>2</v>
      </c>
      <c r="AZ284" s="75">
        <v>0</v>
      </c>
      <c r="BA284" s="75">
        <v>0</v>
      </c>
      <c r="BB284" s="75">
        <v>0</v>
      </c>
      <c r="BC284" s="75">
        <v>0</v>
      </c>
      <c r="BD284" s="75">
        <v>0</v>
      </c>
      <c r="BE284" s="86"/>
      <c r="BF284" s="86" t="s">
        <v>246</v>
      </c>
      <c r="BG284" s="72"/>
      <c r="BH284" s="72"/>
      <c r="BI284" s="72"/>
      <c r="BJ284" s="72"/>
      <c r="BK284" s="90">
        <v>27</v>
      </c>
      <c r="BL284" s="90">
        <v>76.400000000000006</v>
      </c>
      <c r="BM284" s="72">
        <v>103.4</v>
      </c>
      <c r="BN284" s="72"/>
      <c r="BO284" s="72" t="s">
        <v>120</v>
      </c>
      <c r="BP284" s="75" t="s">
        <v>39</v>
      </c>
      <c r="BQ284" s="73"/>
      <c r="BR284" s="73"/>
      <c r="BS284" s="73"/>
      <c r="BT284" s="73"/>
      <c r="BU284" s="73"/>
    </row>
    <row r="285" spans="1:81" ht="18" customHeight="1">
      <c r="A285" s="296">
        <f t="shared" si="6"/>
        <v>15</v>
      </c>
      <c r="B285" s="279">
        <v>20191240051</v>
      </c>
      <c r="C285" s="361">
        <v>20131171</v>
      </c>
      <c r="D285" s="383" t="s">
        <v>2478</v>
      </c>
      <c r="E285" s="285" t="s">
        <v>72</v>
      </c>
      <c r="F285" s="6"/>
      <c r="G285" s="9"/>
      <c r="H285" s="16"/>
      <c r="I285" s="49"/>
      <c r="J285" s="314"/>
      <c r="K285" s="314"/>
      <c r="L285" s="154" t="s">
        <v>1867</v>
      </c>
      <c r="M285" s="171">
        <v>36443</v>
      </c>
      <c r="N285" s="154" t="s">
        <v>1868</v>
      </c>
      <c r="O285" s="155">
        <v>0</v>
      </c>
      <c r="P285" s="155">
        <v>81239510379</v>
      </c>
      <c r="Q285" s="155" t="s">
        <v>60</v>
      </c>
      <c r="R285" s="155">
        <v>70</v>
      </c>
      <c r="S285" s="155">
        <v>186</v>
      </c>
      <c r="T285" s="154" t="s">
        <v>1869</v>
      </c>
      <c r="U285" s="154"/>
      <c r="V285" s="154"/>
      <c r="W285" s="154" t="b">
        <v>0</v>
      </c>
      <c r="X285" s="154" t="b">
        <v>0</v>
      </c>
      <c r="Y285" s="154" t="b">
        <v>0</v>
      </c>
      <c r="Z285" s="154" t="b">
        <v>0</v>
      </c>
      <c r="AA285" s="154" t="b">
        <v>0</v>
      </c>
      <c r="AB285" s="154">
        <v>2018.0866000000001</v>
      </c>
      <c r="AC285" s="171">
        <v>43298</v>
      </c>
      <c r="AD285" s="155" t="s">
        <v>1478</v>
      </c>
      <c r="AE285" s="155" t="s">
        <v>71</v>
      </c>
      <c r="AF285" s="155" t="s">
        <v>72</v>
      </c>
      <c r="AG285" s="154" t="s">
        <v>1870</v>
      </c>
      <c r="AH285" s="154" t="s">
        <v>1871</v>
      </c>
      <c r="AI285" s="155">
        <v>0</v>
      </c>
      <c r="AJ285" s="155" t="s">
        <v>1872</v>
      </c>
      <c r="AK285" s="154" t="s">
        <v>1873</v>
      </c>
      <c r="AL285" s="155" t="s">
        <v>87</v>
      </c>
      <c r="AM285" s="155">
        <v>3</v>
      </c>
      <c r="AN285" s="158"/>
      <c r="AO285" s="158" t="s">
        <v>792</v>
      </c>
      <c r="AP285" s="158"/>
      <c r="AQ285" s="158"/>
      <c r="AR285" s="158"/>
      <c r="AS285" s="158"/>
      <c r="AT285" s="158"/>
      <c r="AU285" s="158"/>
      <c r="AV285" s="158"/>
      <c r="AW285" s="158"/>
      <c r="AX285" s="158"/>
      <c r="AY285" s="158"/>
      <c r="AZ285" s="158"/>
      <c r="BA285" s="158"/>
      <c r="BB285" s="158"/>
      <c r="BC285" s="158"/>
      <c r="BD285" s="158"/>
      <c r="BE285" s="158"/>
      <c r="BF285" s="158"/>
      <c r="BG285" s="158"/>
      <c r="BH285" s="158"/>
      <c r="BI285" s="158"/>
      <c r="BJ285" s="158"/>
      <c r="BK285" s="112">
        <v>27</v>
      </c>
      <c r="BL285" s="112">
        <v>80</v>
      </c>
      <c r="BM285" s="114">
        <f>BK285+BL285</f>
        <v>107</v>
      </c>
      <c r="BN285" s="114"/>
      <c r="BO285" s="114" t="str">
        <f>IF(BM285&lt;95,"TIDAK LULUS",IF(BM285&gt;=95,"LULUS"))</f>
        <v>LULUS</v>
      </c>
      <c r="BP285" s="112" t="s">
        <v>39</v>
      </c>
      <c r="BQ285" s="73"/>
      <c r="BR285" s="73"/>
      <c r="BS285" s="73"/>
      <c r="BT285" s="73"/>
      <c r="BU285" s="73"/>
    </row>
    <row r="286" spans="1:81" ht="18" customHeight="1">
      <c r="A286" s="296">
        <f t="shared" si="6"/>
        <v>16</v>
      </c>
      <c r="B286" s="288" t="s">
        <v>2051</v>
      </c>
      <c r="C286" s="10">
        <v>20131172</v>
      </c>
      <c r="D286" s="383" t="s">
        <v>2480</v>
      </c>
      <c r="E286" s="285" t="s">
        <v>72</v>
      </c>
      <c r="F286" s="6"/>
      <c r="G286" s="10"/>
      <c r="H286" s="16"/>
      <c r="I286" s="29"/>
      <c r="J286" s="29"/>
      <c r="K286" s="29"/>
      <c r="L286" s="95" t="s">
        <v>1874</v>
      </c>
      <c r="M286" s="75" t="s">
        <v>40</v>
      </c>
      <c r="N286" s="75" t="s">
        <v>41</v>
      </c>
      <c r="O286" s="75">
        <v>5107082306000000</v>
      </c>
      <c r="P286" s="75" t="s">
        <v>42</v>
      </c>
      <c r="Q286" s="75">
        <v>81529045401</v>
      </c>
      <c r="R286" s="75">
        <v>174</v>
      </c>
      <c r="S286" s="75">
        <v>65</v>
      </c>
      <c r="T286" s="95" t="s">
        <v>1875</v>
      </c>
      <c r="U286" s="95" t="s">
        <v>1876</v>
      </c>
      <c r="V286" s="95" t="s">
        <v>1877</v>
      </c>
      <c r="W286" s="95" t="s">
        <v>43</v>
      </c>
      <c r="X286" s="95" t="s">
        <v>43</v>
      </c>
      <c r="Y286" s="95" t="s">
        <v>56</v>
      </c>
      <c r="Z286" s="95" t="s">
        <v>56</v>
      </c>
      <c r="AA286" s="95" t="s">
        <v>1878</v>
      </c>
      <c r="AB286" s="95" t="s">
        <v>301</v>
      </c>
      <c r="AC286" s="75" t="s">
        <v>48</v>
      </c>
      <c r="AD286" s="75">
        <v>0</v>
      </c>
      <c r="AE286" s="75">
        <v>0</v>
      </c>
      <c r="AF286" s="75"/>
      <c r="AG286" s="75">
        <v>0</v>
      </c>
      <c r="AH286" s="75" t="s">
        <v>128</v>
      </c>
      <c r="AI286" s="75">
        <v>2018</v>
      </c>
      <c r="AJ286" s="75" t="s">
        <v>39</v>
      </c>
      <c r="AK286" s="75" t="s">
        <v>39</v>
      </c>
      <c r="AL286" s="95"/>
      <c r="AM286" s="95"/>
      <c r="AN286" s="95"/>
      <c r="AO286" s="95"/>
      <c r="AP286" s="75">
        <v>1</v>
      </c>
      <c r="AQ286" s="75"/>
      <c r="AR286" s="75"/>
      <c r="AS286" s="75"/>
      <c r="AT286" s="75" t="s">
        <v>116</v>
      </c>
      <c r="AU286" s="75" t="s">
        <v>117</v>
      </c>
      <c r="AV286" s="75"/>
      <c r="AW286" s="97">
        <v>43199</v>
      </c>
      <c r="AX286" s="95" t="s">
        <v>1879</v>
      </c>
      <c r="AY286" s="75">
        <v>2</v>
      </c>
      <c r="AZ286" s="75">
        <v>0</v>
      </c>
      <c r="BA286" s="75">
        <v>1</v>
      </c>
      <c r="BB286" s="75">
        <v>1</v>
      </c>
      <c r="BC286" s="75">
        <v>1</v>
      </c>
      <c r="BD286" s="75">
        <v>0</v>
      </c>
      <c r="BE286" s="86"/>
      <c r="BF286" s="86" t="s">
        <v>254</v>
      </c>
      <c r="BG286" s="72"/>
      <c r="BH286" s="72"/>
      <c r="BI286" s="72"/>
      <c r="BJ286" s="95"/>
      <c r="BK286" s="75">
        <v>26</v>
      </c>
      <c r="BL286" s="75">
        <v>79.400000000000006</v>
      </c>
      <c r="BM286" s="72">
        <v>105.4</v>
      </c>
      <c r="BN286" s="95"/>
      <c r="BO286" s="72" t="s">
        <v>120</v>
      </c>
      <c r="BP286" s="75" t="s">
        <v>39</v>
      </c>
      <c r="BQ286" s="73"/>
      <c r="BR286" s="73"/>
      <c r="BS286" s="73"/>
      <c r="BT286" s="73"/>
      <c r="BU286" s="73"/>
    </row>
    <row r="287" spans="1:81" ht="18" customHeight="1">
      <c r="A287" s="296">
        <f t="shared" si="6"/>
        <v>17</v>
      </c>
      <c r="B287" s="285" t="s">
        <v>2052</v>
      </c>
      <c r="C287" s="361">
        <v>20131173</v>
      </c>
      <c r="D287" s="383" t="s">
        <v>2482</v>
      </c>
      <c r="E287" s="285" t="s">
        <v>72</v>
      </c>
      <c r="F287" s="6"/>
      <c r="G287" s="9"/>
      <c r="H287" s="16"/>
      <c r="I287" s="29"/>
      <c r="J287" s="29"/>
      <c r="K287" s="29"/>
      <c r="L287" s="95" t="s">
        <v>1880</v>
      </c>
      <c r="M287" s="75" t="s">
        <v>40</v>
      </c>
      <c r="N287" s="75" t="s">
        <v>41</v>
      </c>
      <c r="O287" s="75">
        <v>0</v>
      </c>
      <c r="P287" s="75" t="s">
        <v>42</v>
      </c>
      <c r="Q287" s="75">
        <v>81239048876</v>
      </c>
      <c r="R287" s="75">
        <v>165</v>
      </c>
      <c r="S287" s="75">
        <v>70</v>
      </c>
      <c r="T287" s="95" t="s">
        <v>1881</v>
      </c>
      <c r="U287" s="95" t="s">
        <v>1882</v>
      </c>
      <c r="V287" s="95" t="s">
        <v>1883</v>
      </c>
      <c r="W287" s="95" t="s">
        <v>43</v>
      </c>
      <c r="X287" s="95" t="s">
        <v>52</v>
      </c>
      <c r="Y287" s="95" t="s">
        <v>53</v>
      </c>
      <c r="Z287" s="95" t="s">
        <v>49</v>
      </c>
      <c r="AA287" s="95" t="s">
        <v>1884</v>
      </c>
      <c r="AB287" s="95" t="s">
        <v>784</v>
      </c>
      <c r="AC287" s="75" t="s">
        <v>48</v>
      </c>
      <c r="AD287" s="75">
        <v>0</v>
      </c>
      <c r="AE287" s="75">
        <v>0</v>
      </c>
      <c r="AF287" s="75"/>
      <c r="AG287" s="75">
        <v>0</v>
      </c>
      <c r="AH287" s="75" t="s">
        <v>128</v>
      </c>
      <c r="AI287" s="75">
        <v>2018</v>
      </c>
      <c r="AJ287" s="75" t="s">
        <v>62</v>
      </c>
      <c r="AK287" s="75" t="s">
        <v>62</v>
      </c>
      <c r="AL287" s="95"/>
      <c r="AM287" s="95"/>
      <c r="AN287" s="95"/>
      <c r="AO287" s="95"/>
      <c r="AP287" s="75">
        <v>1</v>
      </c>
      <c r="AQ287" s="75"/>
      <c r="AR287" s="75"/>
      <c r="AS287" s="75"/>
      <c r="AT287" s="75" t="s">
        <v>116</v>
      </c>
      <c r="AU287" s="75" t="s">
        <v>117</v>
      </c>
      <c r="AV287" s="75"/>
      <c r="AW287" s="97">
        <v>43210</v>
      </c>
      <c r="AX287" s="95" t="s">
        <v>1885</v>
      </c>
      <c r="AY287" s="75">
        <v>2</v>
      </c>
      <c r="AZ287" s="75">
        <v>0</v>
      </c>
      <c r="BA287" s="75">
        <v>0</v>
      </c>
      <c r="BB287" s="75">
        <v>0</v>
      </c>
      <c r="BC287" s="75">
        <v>0</v>
      </c>
      <c r="BD287" s="75">
        <v>0</v>
      </c>
      <c r="BE287" s="86" t="s">
        <v>487</v>
      </c>
      <c r="BF287" s="86"/>
      <c r="BG287" s="72"/>
      <c r="BH287" s="72"/>
      <c r="BI287" s="72"/>
      <c r="BJ287" s="72"/>
      <c r="BK287" s="90">
        <v>24</v>
      </c>
      <c r="BL287" s="90">
        <v>75</v>
      </c>
      <c r="BM287" s="72">
        <v>99</v>
      </c>
      <c r="BN287" s="72" t="s">
        <v>1886</v>
      </c>
      <c r="BO287" s="72" t="s">
        <v>120</v>
      </c>
      <c r="BP287" s="75" t="s">
        <v>39</v>
      </c>
      <c r="BQ287" s="73"/>
      <c r="BR287" s="73"/>
      <c r="BS287" s="73"/>
      <c r="BT287" s="73"/>
      <c r="BU287" s="73"/>
    </row>
    <row r="288" spans="1:81" ht="18" customHeight="1">
      <c r="A288" s="296">
        <f t="shared" si="6"/>
        <v>18</v>
      </c>
      <c r="B288" s="290" t="s">
        <v>2053</v>
      </c>
      <c r="C288" s="10">
        <v>20131174</v>
      </c>
      <c r="D288" s="383" t="s">
        <v>2484</v>
      </c>
      <c r="E288" s="285" t="s">
        <v>72</v>
      </c>
      <c r="F288" s="6"/>
      <c r="G288" s="9"/>
      <c r="H288" s="16"/>
      <c r="I288" s="29"/>
      <c r="J288" s="29"/>
      <c r="K288" s="29"/>
      <c r="L288" s="95" t="s">
        <v>1887</v>
      </c>
      <c r="M288" s="75" t="s">
        <v>40</v>
      </c>
      <c r="N288" s="75" t="s">
        <v>41</v>
      </c>
      <c r="O288" s="75">
        <v>5171030712990000</v>
      </c>
      <c r="P288" s="75" t="s">
        <v>42</v>
      </c>
      <c r="Q288" s="75">
        <v>87758657059</v>
      </c>
      <c r="R288" s="75">
        <v>169</v>
      </c>
      <c r="S288" s="75">
        <v>89</v>
      </c>
      <c r="T288" s="95" t="s">
        <v>1888</v>
      </c>
      <c r="U288" s="95" t="s">
        <v>1889</v>
      </c>
      <c r="V288" s="95" t="s">
        <v>1890</v>
      </c>
      <c r="W288" s="95" t="s">
        <v>43</v>
      </c>
      <c r="X288" s="95" t="s">
        <v>55</v>
      </c>
      <c r="Y288" s="95" t="s">
        <v>45</v>
      </c>
      <c r="Z288" s="95" t="s">
        <v>45</v>
      </c>
      <c r="AA288" s="95" t="s">
        <v>1891</v>
      </c>
      <c r="AB288" s="95" t="s">
        <v>301</v>
      </c>
      <c r="AC288" s="75" t="s">
        <v>48</v>
      </c>
      <c r="AD288" s="75">
        <v>0</v>
      </c>
      <c r="AE288" s="75">
        <v>0</v>
      </c>
      <c r="AF288" s="75"/>
      <c r="AG288" s="75">
        <v>0</v>
      </c>
      <c r="AH288" s="75" t="s">
        <v>128</v>
      </c>
      <c r="AI288" s="75">
        <v>2018</v>
      </c>
      <c r="AJ288" s="75" t="s">
        <v>39</v>
      </c>
      <c r="AK288" s="75" t="s">
        <v>39</v>
      </c>
      <c r="AL288" s="95"/>
      <c r="AM288" s="95"/>
      <c r="AN288" s="95"/>
      <c r="AO288" s="95"/>
      <c r="AP288" s="75">
        <v>1</v>
      </c>
      <c r="AQ288" s="75"/>
      <c r="AR288" s="75"/>
      <c r="AS288" s="75"/>
      <c r="AT288" s="75" t="s">
        <v>116</v>
      </c>
      <c r="AU288" s="75" t="s">
        <v>117</v>
      </c>
      <c r="AV288" s="75"/>
      <c r="AW288" s="97">
        <v>43199</v>
      </c>
      <c r="AX288" s="95" t="s">
        <v>1892</v>
      </c>
      <c r="AY288" s="75">
        <v>2</v>
      </c>
      <c r="AZ288" s="75">
        <v>0</v>
      </c>
      <c r="BA288" s="75">
        <v>0</v>
      </c>
      <c r="BB288" s="75">
        <v>0</v>
      </c>
      <c r="BC288" s="75">
        <v>0</v>
      </c>
      <c r="BD288" s="75">
        <v>0</v>
      </c>
      <c r="BE288" s="86" t="s">
        <v>796</v>
      </c>
      <c r="BF288" s="86"/>
      <c r="BG288" s="72"/>
      <c r="BH288" s="72"/>
      <c r="BI288" s="72"/>
      <c r="BJ288" s="95"/>
      <c r="BK288" s="75">
        <v>24</v>
      </c>
      <c r="BL288" s="75">
        <v>81</v>
      </c>
      <c r="BM288" s="72">
        <v>105</v>
      </c>
      <c r="BN288" s="95"/>
      <c r="BO288" s="72" t="s">
        <v>120</v>
      </c>
      <c r="BP288" s="75" t="s">
        <v>39</v>
      </c>
      <c r="BQ288" s="73"/>
      <c r="BR288" s="73"/>
      <c r="BS288" s="73"/>
      <c r="BT288" s="73"/>
      <c r="BU288" s="73"/>
    </row>
    <row r="289" spans="1:73" ht="18" customHeight="1">
      <c r="A289" s="296">
        <f t="shared" si="6"/>
        <v>19</v>
      </c>
      <c r="B289" s="290" t="s">
        <v>2054</v>
      </c>
      <c r="C289" s="361">
        <v>20131175</v>
      </c>
      <c r="D289" s="383" t="s">
        <v>2486</v>
      </c>
      <c r="E289" s="285" t="s">
        <v>72</v>
      </c>
      <c r="F289" s="6"/>
      <c r="G289" s="9"/>
      <c r="H289" s="16"/>
      <c r="I289" s="29"/>
      <c r="J289" s="29"/>
      <c r="K289" s="29"/>
      <c r="L289" s="75"/>
      <c r="M289" s="86" t="s">
        <v>1893</v>
      </c>
      <c r="N289" s="75" t="s">
        <v>40</v>
      </c>
      <c r="O289" s="75" t="s">
        <v>41</v>
      </c>
      <c r="P289" s="118">
        <v>5.10302E+20</v>
      </c>
      <c r="Q289" s="75" t="s">
        <v>42</v>
      </c>
      <c r="R289" s="75">
        <v>85792890432</v>
      </c>
      <c r="S289" s="75">
        <v>172</v>
      </c>
      <c r="T289" s="75">
        <v>73</v>
      </c>
      <c r="U289" s="86" t="s">
        <v>1894</v>
      </c>
      <c r="V289" s="86" t="s">
        <v>160</v>
      </c>
      <c r="W289" s="86" t="s">
        <v>1895</v>
      </c>
      <c r="X289" s="75" t="s">
        <v>43</v>
      </c>
      <c r="Y289" s="75" t="s">
        <v>43</v>
      </c>
      <c r="Z289" s="75" t="s">
        <v>53</v>
      </c>
      <c r="AA289" s="75" t="s">
        <v>45</v>
      </c>
      <c r="AB289" s="86" t="s">
        <v>1896</v>
      </c>
      <c r="AC289" s="86" t="s">
        <v>1331</v>
      </c>
      <c r="AD289" s="75" t="s">
        <v>51</v>
      </c>
      <c r="AE289" s="75">
        <v>0</v>
      </c>
      <c r="AF289" s="75">
        <v>0</v>
      </c>
      <c r="AG289" s="75"/>
      <c r="AH289" s="75">
        <v>0</v>
      </c>
      <c r="AI289" s="75" t="s">
        <v>138</v>
      </c>
      <c r="AJ289" s="75">
        <v>2018</v>
      </c>
      <c r="AK289" s="75" t="s">
        <v>39</v>
      </c>
      <c r="AL289" s="75" t="s">
        <v>62</v>
      </c>
      <c r="AM289" s="75"/>
      <c r="AN289" s="75"/>
      <c r="AO289" s="75"/>
      <c r="AP289" s="75"/>
      <c r="AQ289" s="75">
        <v>1</v>
      </c>
      <c r="AR289" s="75"/>
      <c r="AS289" s="75"/>
      <c r="AT289" s="75"/>
      <c r="AU289" s="75" t="s">
        <v>116</v>
      </c>
      <c r="AV289" s="75" t="s">
        <v>117</v>
      </c>
      <c r="AW289" s="75"/>
      <c r="AX289" s="97">
        <v>43288</v>
      </c>
      <c r="AY289" s="86" t="s">
        <v>1897</v>
      </c>
      <c r="AZ289" s="75">
        <v>3</v>
      </c>
      <c r="BA289" s="75">
        <v>0</v>
      </c>
      <c r="BB289" s="75">
        <v>0</v>
      </c>
      <c r="BC289" s="75">
        <v>0</v>
      </c>
      <c r="BD289" s="75">
        <v>0</v>
      </c>
      <c r="BE289" s="75">
        <v>0</v>
      </c>
      <c r="BF289" s="75"/>
      <c r="BG289" s="75"/>
      <c r="BH289" s="75"/>
      <c r="BI289" s="86"/>
      <c r="BJ289" s="86" t="s">
        <v>393</v>
      </c>
      <c r="BK289" s="90">
        <v>24</v>
      </c>
      <c r="BL289" s="90">
        <v>81</v>
      </c>
      <c r="BM289" s="72">
        <f>BK289+BL289</f>
        <v>105</v>
      </c>
      <c r="BN289" s="72"/>
      <c r="BO289" s="72" t="str">
        <f>IF(BM289&lt;95,"TIDAK LULUS",IF(BM289&gt;=95,"LULUS"))</f>
        <v>LULUS</v>
      </c>
      <c r="BP289" s="90" t="s">
        <v>39</v>
      </c>
      <c r="BQ289" s="73"/>
      <c r="BR289" s="73"/>
      <c r="BS289" s="73"/>
      <c r="BT289" s="73"/>
      <c r="BU289" s="73"/>
    </row>
    <row r="290" spans="1:73" ht="18" customHeight="1">
      <c r="A290" s="296">
        <f t="shared" si="6"/>
        <v>20</v>
      </c>
      <c r="B290" s="279">
        <v>20191240025</v>
      </c>
      <c r="C290" s="10">
        <v>20131176</v>
      </c>
      <c r="D290" s="383" t="s">
        <v>2488</v>
      </c>
      <c r="E290" s="285" t="s">
        <v>72</v>
      </c>
      <c r="F290" s="6"/>
      <c r="G290" s="10"/>
      <c r="H290" s="16"/>
      <c r="I290" s="29"/>
      <c r="J290" s="29"/>
      <c r="K290" s="29"/>
      <c r="L290" s="84" t="s">
        <v>1898</v>
      </c>
      <c r="M290" s="84" t="s">
        <v>101</v>
      </c>
      <c r="N290" s="84" t="s">
        <v>41</v>
      </c>
      <c r="O290" s="84">
        <v>5171032108990000</v>
      </c>
      <c r="P290" s="84" t="s">
        <v>42</v>
      </c>
      <c r="Q290" s="84">
        <v>8999622473</v>
      </c>
      <c r="R290" s="84">
        <v>179</v>
      </c>
      <c r="S290" s="84">
        <v>70</v>
      </c>
      <c r="T290" s="84" t="s">
        <v>1899</v>
      </c>
      <c r="U290" s="84" t="s">
        <v>1900</v>
      </c>
      <c r="V290" s="84" t="s">
        <v>1901</v>
      </c>
      <c r="W290" s="84" t="s">
        <v>52</v>
      </c>
      <c r="X290" s="84" t="s">
        <v>44</v>
      </c>
      <c r="Y290" s="84" t="s">
        <v>57</v>
      </c>
      <c r="Z290" s="84" t="s">
        <v>57</v>
      </c>
      <c r="AA290" s="84" t="s">
        <v>1902</v>
      </c>
      <c r="AB290" s="84" t="s">
        <v>297</v>
      </c>
      <c r="AC290" s="84" t="s">
        <v>48</v>
      </c>
      <c r="AD290" s="84">
        <v>0</v>
      </c>
      <c r="AE290" s="84">
        <v>0</v>
      </c>
      <c r="AF290" s="84"/>
      <c r="AG290" s="84">
        <v>0</v>
      </c>
      <c r="AH290" s="84" t="s">
        <v>128</v>
      </c>
      <c r="AI290" s="84">
        <v>2018</v>
      </c>
      <c r="AJ290" s="84" t="s">
        <v>115</v>
      </c>
      <c r="AK290" s="84" t="s">
        <v>115</v>
      </c>
      <c r="AL290" s="84"/>
      <c r="AM290" s="84"/>
      <c r="AN290" s="84"/>
      <c r="AO290" s="84"/>
      <c r="AP290" s="84">
        <v>1</v>
      </c>
      <c r="AQ290" s="84"/>
      <c r="AR290" s="84"/>
      <c r="AS290" s="84"/>
      <c r="AT290" s="84" t="s">
        <v>116</v>
      </c>
      <c r="AU290" s="84" t="s">
        <v>117</v>
      </c>
      <c r="AV290" s="84"/>
      <c r="AW290" s="85">
        <v>43218</v>
      </c>
      <c r="AX290" s="84" t="s">
        <v>1903</v>
      </c>
      <c r="AY290" s="84">
        <v>2</v>
      </c>
      <c r="AZ290" s="84">
        <v>0</v>
      </c>
      <c r="BA290" s="84">
        <v>0</v>
      </c>
      <c r="BB290" s="84">
        <v>0</v>
      </c>
      <c r="BC290" s="84">
        <v>0</v>
      </c>
      <c r="BD290" s="84">
        <v>0</v>
      </c>
      <c r="BE290" s="86" t="s">
        <v>358</v>
      </c>
      <c r="BF290" s="86"/>
      <c r="BG290" s="72"/>
      <c r="BH290" s="72"/>
      <c r="BI290" s="72"/>
      <c r="BJ290" s="72"/>
      <c r="BK290" s="90">
        <v>22</v>
      </c>
      <c r="BL290" s="90">
        <v>58</v>
      </c>
      <c r="BM290" s="72">
        <v>80</v>
      </c>
      <c r="BN290" s="72" t="s">
        <v>1904</v>
      </c>
      <c r="BO290" s="72" t="s">
        <v>120</v>
      </c>
      <c r="BP290" s="75" t="s">
        <v>39</v>
      </c>
      <c r="BQ290" s="73"/>
      <c r="BR290" s="73"/>
      <c r="BS290" s="73"/>
      <c r="BT290" s="73"/>
      <c r="BU290" s="73"/>
    </row>
    <row r="291" spans="1:73" ht="18" customHeight="1">
      <c r="A291" s="296">
        <f t="shared" si="6"/>
        <v>21</v>
      </c>
      <c r="B291" s="285" t="s">
        <v>2055</v>
      </c>
      <c r="C291" s="361">
        <v>20131177</v>
      </c>
      <c r="D291" s="383" t="s">
        <v>2490</v>
      </c>
      <c r="E291" s="285" t="s">
        <v>72</v>
      </c>
      <c r="F291" s="6"/>
      <c r="G291" s="10"/>
      <c r="H291" s="16"/>
      <c r="I291" s="29"/>
      <c r="J291" s="29"/>
      <c r="K291" s="29"/>
      <c r="L291" s="154" t="s">
        <v>1905</v>
      </c>
      <c r="M291" s="171">
        <v>35749</v>
      </c>
      <c r="N291" s="220" t="s">
        <v>1906</v>
      </c>
      <c r="O291" s="155">
        <v>0</v>
      </c>
      <c r="P291" s="155">
        <v>83115148783</v>
      </c>
      <c r="Q291" s="155" t="s">
        <v>60</v>
      </c>
      <c r="R291" s="155">
        <v>68</v>
      </c>
      <c r="S291" s="155">
        <v>168</v>
      </c>
      <c r="T291" s="156" t="s">
        <v>1907</v>
      </c>
      <c r="U291" s="221"/>
      <c r="V291" s="221"/>
      <c r="W291" s="155" t="b">
        <v>0</v>
      </c>
      <c r="X291" s="155" t="b">
        <v>0</v>
      </c>
      <c r="Y291" s="155" t="b">
        <v>0</v>
      </c>
      <c r="Z291" s="155" t="b">
        <v>0</v>
      </c>
      <c r="AA291" s="155" t="b">
        <v>0</v>
      </c>
      <c r="AB291" s="155">
        <v>2018.0822000000001</v>
      </c>
      <c r="AC291" s="171">
        <v>43285</v>
      </c>
      <c r="AD291" s="155" t="s">
        <v>908</v>
      </c>
      <c r="AE291" s="155" t="s">
        <v>1683</v>
      </c>
      <c r="AF291" s="155" t="s">
        <v>310</v>
      </c>
      <c r="AG291" s="221" t="s">
        <v>1908</v>
      </c>
      <c r="AH291" s="221" t="s">
        <v>1909</v>
      </c>
      <c r="AI291" s="221">
        <v>0</v>
      </c>
      <c r="AJ291" s="155" t="s">
        <v>608</v>
      </c>
      <c r="AK291" s="155" t="s">
        <v>1910</v>
      </c>
      <c r="AL291" s="155" t="s">
        <v>87</v>
      </c>
      <c r="AM291" s="155">
        <v>3</v>
      </c>
      <c r="AN291" s="158"/>
      <c r="AO291" s="158" t="s">
        <v>1911</v>
      </c>
      <c r="AP291" s="158"/>
      <c r="AQ291" s="158"/>
      <c r="AR291" s="158"/>
      <c r="AS291" s="158"/>
      <c r="AT291" s="158"/>
      <c r="AU291" s="158"/>
      <c r="AV291" s="158"/>
      <c r="AW291" s="158"/>
      <c r="AX291" s="158"/>
      <c r="AY291" s="158"/>
      <c r="AZ291" s="158"/>
      <c r="BA291" s="158"/>
      <c r="BB291" s="158"/>
      <c r="BC291" s="158"/>
      <c r="BD291" s="158"/>
      <c r="BE291" s="158"/>
      <c r="BF291" s="158"/>
      <c r="BG291" s="158"/>
      <c r="BH291" s="158"/>
      <c r="BI291" s="158"/>
      <c r="BJ291" s="158"/>
      <c r="BK291" s="112">
        <v>22</v>
      </c>
      <c r="BL291" s="112">
        <v>69</v>
      </c>
      <c r="BM291" s="114">
        <f>BK291+BL291</f>
        <v>91</v>
      </c>
      <c r="BN291" s="114"/>
      <c r="BO291" s="114" t="s">
        <v>120</v>
      </c>
      <c r="BP291" s="112" t="s">
        <v>39</v>
      </c>
      <c r="BQ291" s="73"/>
      <c r="BR291" s="73"/>
      <c r="BS291" s="73"/>
      <c r="BT291" s="73"/>
      <c r="BU291" s="73"/>
    </row>
    <row r="292" spans="1:73" ht="18" customHeight="1">
      <c r="A292" s="296">
        <f t="shared" si="6"/>
        <v>22</v>
      </c>
      <c r="B292" s="285" t="s">
        <v>2056</v>
      </c>
      <c r="C292" s="10">
        <v>20131178</v>
      </c>
      <c r="D292" s="383" t="s">
        <v>2492</v>
      </c>
      <c r="E292" s="285" t="s">
        <v>72</v>
      </c>
      <c r="F292" s="6"/>
      <c r="G292" s="10"/>
      <c r="H292" s="35"/>
      <c r="I292" s="36"/>
      <c r="J292" s="37"/>
      <c r="K292" s="36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  <c r="AL292" s="72"/>
      <c r="AM292" s="72"/>
      <c r="AN292" s="72"/>
      <c r="AO292" s="72"/>
      <c r="AP292" s="72"/>
      <c r="AQ292" s="72"/>
      <c r="AR292" s="72"/>
      <c r="AS292" s="72"/>
      <c r="AT292" s="72"/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90" t="s">
        <v>39</v>
      </c>
      <c r="BQ292" s="73"/>
      <c r="BR292" s="73"/>
      <c r="BS292" s="73"/>
      <c r="BT292" s="73"/>
      <c r="BU292" s="73"/>
    </row>
    <row r="293" spans="1:73" ht="18" customHeight="1">
      <c r="A293" s="296">
        <f t="shared" si="6"/>
        <v>23</v>
      </c>
      <c r="B293" s="285" t="s">
        <v>2057</v>
      </c>
      <c r="C293" s="361">
        <v>20131179</v>
      </c>
      <c r="D293" s="383" t="s">
        <v>2494</v>
      </c>
      <c r="E293" s="285" t="s">
        <v>72</v>
      </c>
      <c r="F293" s="6"/>
      <c r="G293" s="10"/>
      <c r="H293" s="35"/>
      <c r="I293" s="36"/>
      <c r="J293" s="37"/>
      <c r="K293" s="36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  <c r="AL293" s="72"/>
      <c r="AM293" s="72"/>
      <c r="AN293" s="72"/>
      <c r="AO293" s="72"/>
      <c r="AP293" s="72"/>
      <c r="AQ293" s="72"/>
      <c r="AR293" s="72"/>
      <c r="AS293" s="72"/>
      <c r="AT293" s="72"/>
      <c r="AU293" s="72"/>
      <c r="AV293" s="72"/>
      <c r="AW293" s="72"/>
      <c r="AX293" s="72"/>
      <c r="AY293" s="72"/>
      <c r="AZ293" s="72"/>
      <c r="BA293" s="72"/>
      <c r="BB293" s="72"/>
      <c r="BC293" s="72"/>
      <c r="BD293" s="72"/>
      <c r="BE293" s="72"/>
      <c r="BF293" s="72"/>
      <c r="BG293" s="72"/>
      <c r="BH293" s="72"/>
      <c r="BI293" s="72"/>
      <c r="BJ293" s="72"/>
      <c r="BK293" s="72"/>
      <c r="BL293" s="72"/>
      <c r="BM293" s="72"/>
      <c r="BN293" s="72"/>
      <c r="BO293" s="72"/>
      <c r="BP293" s="90" t="s">
        <v>39</v>
      </c>
      <c r="BQ293" s="73"/>
      <c r="BR293" s="73"/>
      <c r="BS293" s="73"/>
      <c r="BT293" s="73"/>
      <c r="BU293" s="73"/>
    </row>
    <row r="294" spans="1:73" ht="18" customHeight="1">
      <c r="A294" s="296">
        <f t="shared" si="6"/>
        <v>24</v>
      </c>
      <c r="B294" s="285"/>
      <c r="C294" s="10">
        <v>20131180</v>
      </c>
      <c r="D294" s="383" t="s">
        <v>2496</v>
      </c>
      <c r="E294" s="285" t="s">
        <v>72</v>
      </c>
      <c r="F294" s="6"/>
      <c r="G294" s="10"/>
      <c r="H294" s="35"/>
      <c r="I294" s="36"/>
      <c r="J294" s="37"/>
      <c r="K294" s="36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  <c r="AL294" s="72"/>
      <c r="AM294" s="72"/>
      <c r="AN294" s="72"/>
      <c r="AO294" s="72"/>
      <c r="AP294" s="72"/>
      <c r="AQ294" s="72"/>
      <c r="AR294" s="72"/>
      <c r="AS294" s="72"/>
      <c r="AT294" s="72"/>
      <c r="AU294" s="72"/>
      <c r="AV294" s="72"/>
      <c r="AW294" s="72"/>
      <c r="AX294" s="72"/>
      <c r="AY294" s="72"/>
      <c r="AZ294" s="72"/>
      <c r="BA294" s="72"/>
      <c r="BB294" s="72"/>
      <c r="BC294" s="72"/>
      <c r="BD294" s="72"/>
      <c r="BE294" s="72"/>
      <c r="BF294" s="72"/>
      <c r="BG294" s="72"/>
      <c r="BH294" s="72"/>
      <c r="BI294" s="72"/>
      <c r="BJ294" s="72"/>
      <c r="BK294" s="72"/>
      <c r="BL294" s="72"/>
      <c r="BM294" s="72"/>
      <c r="BN294" s="72"/>
      <c r="BO294" s="72"/>
      <c r="BP294" s="90"/>
      <c r="BQ294" s="73"/>
      <c r="BR294" s="73"/>
      <c r="BS294" s="73"/>
      <c r="BT294" s="73"/>
      <c r="BU294" s="73"/>
    </row>
    <row r="295" spans="1:73" ht="18" customHeight="1">
      <c r="A295" s="296">
        <f t="shared" si="6"/>
        <v>25</v>
      </c>
      <c r="B295" s="285"/>
      <c r="C295" s="361">
        <v>20131181</v>
      </c>
      <c r="D295" s="383" t="s">
        <v>2498</v>
      </c>
      <c r="E295" s="285" t="s">
        <v>72</v>
      </c>
      <c r="F295" s="6"/>
      <c r="G295" s="10"/>
      <c r="H295" s="35"/>
      <c r="I295" s="36"/>
      <c r="J295" s="37"/>
      <c r="K295" s="36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  <c r="AL295" s="72"/>
      <c r="AM295" s="72"/>
      <c r="AN295" s="72"/>
      <c r="AO295" s="72"/>
      <c r="AP295" s="72"/>
      <c r="AQ295" s="72"/>
      <c r="AR295" s="72"/>
      <c r="AS295" s="72"/>
      <c r="AT295" s="72"/>
      <c r="AU295" s="72"/>
      <c r="AV295" s="72"/>
      <c r="AW295" s="72"/>
      <c r="AX295" s="72"/>
      <c r="AY295" s="72"/>
      <c r="AZ295" s="72"/>
      <c r="BA295" s="72"/>
      <c r="BB295" s="72"/>
      <c r="BC295" s="72"/>
      <c r="BD295" s="72"/>
      <c r="BE295" s="72"/>
      <c r="BF295" s="72"/>
      <c r="BG295" s="72"/>
      <c r="BH295" s="72"/>
      <c r="BI295" s="72"/>
      <c r="BJ295" s="72"/>
      <c r="BK295" s="72"/>
      <c r="BL295" s="72"/>
      <c r="BM295" s="72"/>
      <c r="BN295" s="72"/>
      <c r="BO295" s="72"/>
      <c r="BP295" s="90"/>
      <c r="BQ295" s="73"/>
      <c r="BR295" s="73"/>
      <c r="BS295" s="73"/>
      <c r="BT295" s="73"/>
      <c r="BU295" s="73"/>
    </row>
    <row r="296" spans="1:73" ht="18" customHeight="1">
      <c r="A296" s="296">
        <f t="shared" si="6"/>
        <v>26</v>
      </c>
      <c r="B296" s="285"/>
      <c r="C296" s="10">
        <v>20131182</v>
      </c>
      <c r="D296" s="383" t="s">
        <v>2501</v>
      </c>
      <c r="E296" s="285" t="s">
        <v>72</v>
      </c>
      <c r="F296" s="6"/>
      <c r="G296" s="10"/>
      <c r="H296" s="35"/>
      <c r="I296" s="36"/>
      <c r="J296" s="37"/>
      <c r="K296" s="36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  <c r="AL296" s="72"/>
      <c r="AM296" s="72"/>
      <c r="AN296" s="72"/>
      <c r="AO296" s="72"/>
      <c r="AP296" s="72"/>
      <c r="AQ296" s="72"/>
      <c r="AR296" s="72"/>
      <c r="AS296" s="72"/>
      <c r="AT296" s="72"/>
      <c r="AU296" s="72"/>
      <c r="AV296" s="72"/>
      <c r="AW296" s="72"/>
      <c r="AX296" s="72"/>
      <c r="AY296" s="72"/>
      <c r="AZ296" s="72"/>
      <c r="BA296" s="72"/>
      <c r="BB296" s="72"/>
      <c r="BC296" s="72"/>
      <c r="BD296" s="72"/>
      <c r="BE296" s="72"/>
      <c r="BF296" s="72"/>
      <c r="BG296" s="72"/>
      <c r="BH296" s="72"/>
      <c r="BI296" s="72"/>
      <c r="BJ296" s="72"/>
      <c r="BK296" s="72"/>
      <c r="BL296" s="72"/>
      <c r="BM296" s="72"/>
      <c r="BN296" s="72"/>
      <c r="BO296" s="72"/>
      <c r="BP296" s="90"/>
      <c r="BQ296" s="73"/>
      <c r="BR296" s="73"/>
      <c r="BS296" s="73"/>
      <c r="BT296" s="73"/>
      <c r="BU296" s="73"/>
    </row>
    <row r="297" spans="1:73" ht="18" customHeight="1">
      <c r="A297" s="296">
        <f t="shared" si="6"/>
        <v>27</v>
      </c>
      <c r="B297" s="285"/>
      <c r="C297" s="361">
        <v>20131183</v>
      </c>
      <c r="D297" s="383" t="s">
        <v>2503</v>
      </c>
      <c r="E297" s="285" t="s">
        <v>72</v>
      </c>
      <c r="F297" s="6"/>
      <c r="G297" s="10"/>
      <c r="H297" s="35"/>
      <c r="I297" s="36"/>
      <c r="J297" s="37"/>
      <c r="K297" s="36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  <c r="AL297" s="72"/>
      <c r="AM297" s="72"/>
      <c r="AN297" s="72"/>
      <c r="AO297" s="72"/>
      <c r="AP297" s="72"/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90"/>
      <c r="BQ297" s="73"/>
      <c r="BR297" s="73"/>
      <c r="BS297" s="73"/>
      <c r="BT297" s="73"/>
      <c r="BU297" s="73"/>
    </row>
    <row r="298" spans="1:73" ht="18" customHeight="1">
      <c r="A298" s="296">
        <f t="shared" si="6"/>
        <v>28</v>
      </c>
      <c r="B298" s="285"/>
      <c r="C298" s="10">
        <v>20131184</v>
      </c>
      <c r="D298" s="383" t="s">
        <v>2505</v>
      </c>
      <c r="E298" s="285" t="s">
        <v>72</v>
      </c>
      <c r="F298" s="6"/>
      <c r="G298" s="10"/>
      <c r="H298" s="35"/>
      <c r="I298" s="36"/>
      <c r="J298" s="37"/>
      <c r="K298" s="36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  <c r="AL298" s="72"/>
      <c r="AM298" s="72"/>
      <c r="AN298" s="72"/>
      <c r="AO298" s="72"/>
      <c r="AP298" s="72"/>
      <c r="AQ298" s="72"/>
      <c r="AR298" s="72"/>
      <c r="AS298" s="72"/>
      <c r="AT298" s="72"/>
      <c r="AU298" s="72"/>
      <c r="AV298" s="72"/>
      <c r="AW298" s="72"/>
      <c r="AX298" s="72"/>
      <c r="AY298" s="72"/>
      <c r="AZ298" s="72"/>
      <c r="BA298" s="72"/>
      <c r="BB298" s="72"/>
      <c r="BC298" s="72"/>
      <c r="BD298" s="72"/>
      <c r="BE298" s="72"/>
      <c r="BF298" s="72"/>
      <c r="BG298" s="72"/>
      <c r="BH298" s="72"/>
      <c r="BI298" s="72"/>
      <c r="BJ298" s="72"/>
      <c r="BK298" s="72"/>
      <c r="BL298" s="72"/>
      <c r="BM298" s="72"/>
      <c r="BN298" s="72"/>
      <c r="BO298" s="72"/>
      <c r="BP298" s="90"/>
      <c r="BQ298" s="73"/>
      <c r="BR298" s="73"/>
      <c r="BS298" s="73"/>
      <c r="BT298" s="73"/>
      <c r="BU298" s="73"/>
    </row>
    <row r="299" spans="1:73" ht="18" customHeight="1">
      <c r="A299" s="296">
        <f t="shared" si="6"/>
        <v>29</v>
      </c>
      <c r="B299" s="285"/>
      <c r="C299" s="361">
        <v>20131185</v>
      </c>
      <c r="D299" s="383" t="s">
        <v>2507</v>
      </c>
      <c r="E299" s="285" t="s">
        <v>72</v>
      </c>
      <c r="F299" s="6"/>
      <c r="G299" s="10"/>
      <c r="H299" s="35"/>
      <c r="I299" s="36"/>
      <c r="J299" s="37"/>
      <c r="K299" s="36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  <c r="AL299" s="72"/>
      <c r="AM299" s="72"/>
      <c r="AN299" s="72"/>
      <c r="AO299" s="72"/>
      <c r="AP299" s="72"/>
      <c r="AQ299" s="72"/>
      <c r="AR299" s="72"/>
      <c r="AS299" s="72"/>
      <c r="AT299" s="72"/>
      <c r="AU299" s="72"/>
      <c r="AV299" s="72"/>
      <c r="AW299" s="72"/>
      <c r="AX299" s="72"/>
      <c r="AY299" s="72"/>
      <c r="AZ299" s="72"/>
      <c r="BA299" s="72"/>
      <c r="BB299" s="72"/>
      <c r="BC299" s="72"/>
      <c r="BD299" s="72"/>
      <c r="BE299" s="72"/>
      <c r="BF299" s="72"/>
      <c r="BG299" s="72"/>
      <c r="BH299" s="72"/>
      <c r="BI299" s="72"/>
      <c r="BJ299" s="72"/>
      <c r="BK299" s="72"/>
      <c r="BL299" s="72"/>
      <c r="BM299" s="72"/>
      <c r="BN299" s="72"/>
      <c r="BO299" s="72"/>
      <c r="BP299" s="90"/>
      <c r="BQ299" s="73"/>
      <c r="BR299" s="73"/>
      <c r="BS299" s="73"/>
      <c r="BT299" s="73"/>
      <c r="BU299" s="73"/>
    </row>
    <row r="300" spans="1:73" ht="18" customHeight="1">
      <c r="A300" s="296">
        <f t="shared" si="6"/>
        <v>30</v>
      </c>
      <c r="B300" s="285"/>
      <c r="C300" s="10">
        <v>20131186</v>
      </c>
      <c r="D300" s="383" t="s">
        <v>2508</v>
      </c>
      <c r="E300" s="285" t="s">
        <v>72</v>
      </c>
      <c r="F300" s="6"/>
      <c r="G300" s="10"/>
      <c r="H300" s="35"/>
      <c r="I300" s="36"/>
      <c r="J300" s="37"/>
      <c r="K300" s="36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  <c r="AL300" s="72"/>
      <c r="AM300" s="72"/>
      <c r="AN300" s="72"/>
      <c r="AO300" s="72"/>
      <c r="AP300" s="72"/>
      <c r="AQ300" s="72"/>
      <c r="AR300" s="72"/>
      <c r="AS300" s="72"/>
      <c r="AT300" s="72"/>
      <c r="AU300" s="72"/>
      <c r="AV300" s="72"/>
      <c r="AW300" s="72"/>
      <c r="AX300" s="72"/>
      <c r="AY300" s="72"/>
      <c r="AZ300" s="72"/>
      <c r="BA300" s="72"/>
      <c r="BB300" s="72"/>
      <c r="BC300" s="72"/>
      <c r="BD300" s="72"/>
      <c r="BE300" s="72"/>
      <c r="BF300" s="72"/>
      <c r="BG300" s="72"/>
      <c r="BH300" s="72"/>
      <c r="BI300" s="72"/>
      <c r="BJ300" s="72"/>
      <c r="BK300" s="72"/>
      <c r="BL300" s="72"/>
      <c r="BM300" s="72"/>
      <c r="BN300" s="72"/>
      <c r="BO300" s="72"/>
      <c r="BP300" s="90"/>
      <c r="BQ300" s="73"/>
      <c r="BR300" s="73"/>
      <c r="BS300" s="73"/>
      <c r="BT300" s="73"/>
      <c r="BU300" s="73"/>
    </row>
    <row r="301" spans="1:73" ht="18" customHeight="1">
      <c r="A301" s="296">
        <f t="shared" si="6"/>
        <v>31</v>
      </c>
      <c r="B301" s="285" t="s">
        <v>2058</v>
      </c>
      <c r="C301" s="361">
        <v>20131187</v>
      </c>
      <c r="D301" s="383" t="s">
        <v>2509</v>
      </c>
      <c r="E301" s="285" t="s">
        <v>72</v>
      </c>
      <c r="F301" s="6"/>
      <c r="G301" s="10"/>
      <c r="H301" s="35"/>
      <c r="I301" s="36"/>
      <c r="J301" s="37"/>
      <c r="K301" s="36"/>
      <c r="L301" s="95" t="s">
        <v>1067</v>
      </c>
      <c r="M301" s="123">
        <v>36962</v>
      </c>
      <c r="N301" s="95" t="s">
        <v>1912</v>
      </c>
      <c r="O301" s="95" t="s">
        <v>75</v>
      </c>
      <c r="P301" s="95" t="s">
        <v>1913</v>
      </c>
      <c r="Q301" s="95" t="s">
        <v>60</v>
      </c>
      <c r="R301" s="95" t="s">
        <v>1914</v>
      </c>
      <c r="S301" s="95" t="s">
        <v>76</v>
      </c>
      <c r="T301" s="95" t="s">
        <v>1915</v>
      </c>
      <c r="U301" s="95"/>
      <c r="V301" s="95"/>
      <c r="W301" s="95" t="b">
        <v>0</v>
      </c>
      <c r="X301" s="95" t="b">
        <v>0</v>
      </c>
      <c r="Y301" s="95" t="b">
        <v>0</v>
      </c>
      <c r="Z301" s="95" t="b">
        <v>0</v>
      </c>
      <c r="AA301" s="95" t="b">
        <v>0</v>
      </c>
      <c r="AB301" s="95" t="s">
        <v>1916</v>
      </c>
      <c r="AC301" s="123">
        <v>43164</v>
      </c>
      <c r="AD301" s="95" t="s">
        <v>309</v>
      </c>
      <c r="AE301" s="95" t="s">
        <v>309</v>
      </c>
      <c r="AF301" s="95" t="s">
        <v>1917</v>
      </c>
      <c r="AG301" s="95" t="s">
        <v>1070</v>
      </c>
      <c r="AH301" s="95" t="s">
        <v>1918</v>
      </c>
      <c r="AI301" s="95" t="s">
        <v>1919</v>
      </c>
      <c r="AJ301" s="95" t="s">
        <v>1073</v>
      </c>
      <c r="AK301" s="95" t="s">
        <v>1920</v>
      </c>
      <c r="AL301" s="95" t="s">
        <v>87</v>
      </c>
      <c r="AM301" s="95" t="s">
        <v>318</v>
      </c>
      <c r="AN301" s="86" t="s">
        <v>1688</v>
      </c>
      <c r="AO301" s="222"/>
      <c r="AP301" s="95"/>
      <c r="AQ301" s="95"/>
      <c r="AR301" s="75">
        <v>77.8</v>
      </c>
      <c r="AS301" s="75" t="s">
        <v>1921</v>
      </c>
      <c r="AT301" s="95" t="e">
        <f>AR301+AS301</f>
        <v>#VALUE!</v>
      </c>
      <c r="AU301" s="95"/>
      <c r="AV301" s="95" t="e">
        <f>IF(AT301&lt;95,"TIDAK LULUS",IF(AT301&gt;=95,"LULUS"))</f>
        <v>#VALUE!</v>
      </c>
      <c r="AW301" s="95" t="s">
        <v>39</v>
      </c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75" t="s">
        <v>39</v>
      </c>
      <c r="BQ301" s="73"/>
      <c r="BR301" s="73"/>
      <c r="BS301" s="73"/>
      <c r="BT301" s="73"/>
      <c r="BU301" s="73"/>
    </row>
    <row r="302" spans="1:73" ht="18" customHeight="1">
      <c r="A302" s="296">
        <f t="shared" si="6"/>
        <v>32</v>
      </c>
      <c r="B302" s="285" t="s">
        <v>2059</v>
      </c>
      <c r="C302" s="10">
        <v>20131188</v>
      </c>
      <c r="D302" s="383" t="s">
        <v>2510</v>
      </c>
      <c r="E302" s="285" t="s">
        <v>72</v>
      </c>
      <c r="F302" s="6"/>
      <c r="G302" s="10"/>
      <c r="H302" s="35"/>
      <c r="I302" s="36"/>
      <c r="J302" s="37"/>
      <c r="K302" s="36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  <c r="AL302" s="72"/>
      <c r="AM302" s="72"/>
      <c r="AN302" s="72"/>
      <c r="AO302" s="72"/>
      <c r="AP302" s="72"/>
      <c r="AQ302" s="72"/>
      <c r="AR302" s="72"/>
      <c r="AS302" s="72"/>
      <c r="AT302" s="72"/>
      <c r="AU302" s="72"/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5" t="s">
        <v>39</v>
      </c>
      <c r="BQ302" s="73"/>
      <c r="BR302" s="73"/>
      <c r="BS302" s="73"/>
      <c r="BT302" s="73"/>
      <c r="BU302" s="73"/>
    </row>
    <row r="303" spans="1:73" ht="18" customHeight="1">
      <c r="A303" s="296">
        <f t="shared" si="6"/>
        <v>33</v>
      </c>
      <c r="B303" s="285" t="s">
        <v>2060</v>
      </c>
      <c r="C303" s="361">
        <v>20131189</v>
      </c>
      <c r="D303" s="383" t="s">
        <v>2511</v>
      </c>
      <c r="E303" s="285" t="s">
        <v>72</v>
      </c>
      <c r="F303" s="6"/>
      <c r="G303" s="10"/>
      <c r="H303" s="35"/>
      <c r="I303" s="36"/>
      <c r="J303" s="37"/>
      <c r="K303" s="36"/>
      <c r="L303" s="72"/>
      <c r="M303" s="223"/>
      <c r="N303" s="75"/>
      <c r="O303" s="125"/>
      <c r="P303" s="95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  <c r="AL303" s="72"/>
      <c r="AM303" s="72"/>
      <c r="AN303" s="72"/>
      <c r="AO303" s="72"/>
      <c r="AP303" s="72"/>
      <c r="AQ303" s="72"/>
      <c r="AR303" s="72"/>
      <c r="AS303" s="72"/>
      <c r="AT303" s="72"/>
      <c r="AU303" s="72"/>
      <c r="AV303" s="72"/>
      <c r="AW303" s="72"/>
      <c r="AX303" s="72"/>
      <c r="AY303" s="72"/>
      <c r="AZ303" s="72"/>
      <c r="BA303" s="72"/>
      <c r="BB303" s="72"/>
      <c r="BC303" s="72"/>
      <c r="BD303" s="72"/>
      <c r="BE303" s="72"/>
      <c r="BF303" s="72"/>
      <c r="BG303" s="72"/>
      <c r="BH303" s="72"/>
      <c r="BI303" s="72"/>
      <c r="BJ303" s="72"/>
      <c r="BK303" s="72"/>
      <c r="BL303" s="72"/>
      <c r="BM303" s="72"/>
      <c r="BN303" s="72"/>
      <c r="BO303" s="72"/>
      <c r="BP303" s="75" t="s">
        <v>39</v>
      </c>
      <c r="BQ303" s="73"/>
      <c r="BR303" s="73"/>
      <c r="BS303" s="73"/>
      <c r="BT303" s="73"/>
      <c r="BU303" s="73"/>
    </row>
    <row r="304" spans="1:73" ht="18" customHeight="1">
      <c r="A304" s="296">
        <f t="shared" si="6"/>
        <v>34</v>
      </c>
      <c r="B304" s="288" t="s">
        <v>2061</v>
      </c>
      <c r="C304" s="10">
        <v>20131190</v>
      </c>
      <c r="D304" s="383" t="s">
        <v>2512</v>
      </c>
      <c r="E304" s="285" t="s">
        <v>72</v>
      </c>
      <c r="F304" s="6"/>
      <c r="G304" s="10"/>
      <c r="H304" s="35"/>
      <c r="I304" s="36"/>
      <c r="J304" s="37"/>
      <c r="K304" s="36"/>
      <c r="L304" s="72"/>
      <c r="M304" s="224"/>
      <c r="N304" s="90"/>
      <c r="O304" s="225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  <c r="AL304" s="72"/>
      <c r="AM304" s="72"/>
      <c r="AN304" s="72"/>
      <c r="AO304" s="72"/>
      <c r="AP304" s="72"/>
      <c r="AQ304" s="72"/>
      <c r="AR304" s="72"/>
      <c r="AS304" s="72"/>
      <c r="AT304" s="72"/>
      <c r="AU304" s="72"/>
      <c r="AV304" s="72"/>
      <c r="AW304" s="72"/>
      <c r="AX304" s="72"/>
      <c r="AY304" s="72"/>
      <c r="AZ304" s="72"/>
      <c r="BA304" s="72"/>
      <c r="BB304" s="72"/>
      <c r="BC304" s="72"/>
      <c r="BD304" s="72"/>
      <c r="BE304" s="72"/>
      <c r="BF304" s="72"/>
      <c r="BG304" s="72"/>
      <c r="BH304" s="72"/>
      <c r="BI304" s="72"/>
      <c r="BJ304" s="72"/>
      <c r="BK304" s="72"/>
      <c r="BL304" s="72"/>
      <c r="BM304" s="72"/>
      <c r="BN304" s="72"/>
      <c r="BO304" s="72"/>
      <c r="BP304" s="75" t="s">
        <v>39</v>
      </c>
      <c r="BQ304" s="226"/>
      <c r="BR304" s="226"/>
      <c r="BS304" s="226"/>
      <c r="BT304" s="226"/>
      <c r="BU304" s="226"/>
    </row>
    <row r="305" spans="1:74" ht="18" customHeight="1">
      <c r="A305" s="296">
        <f t="shared" si="6"/>
        <v>35</v>
      </c>
      <c r="B305" s="301">
        <v>20193240003</v>
      </c>
      <c r="C305" s="361">
        <v>20131191</v>
      </c>
      <c r="D305" s="383" t="s">
        <v>2513</v>
      </c>
      <c r="E305" s="285" t="s">
        <v>72</v>
      </c>
      <c r="F305" s="6"/>
      <c r="G305" s="10"/>
      <c r="H305" s="35"/>
      <c r="I305" s="36"/>
      <c r="J305" s="37"/>
      <c r="K305" s="36"/>
      <c r="L305" s="6"/>
      <c r="M305" s="52" t="s">
        <v>59</v>
      </c>
      <c r="N305" s="52">
        <v>36145</v>
      </c>
      <c r="O305" s="54" t="s">
        <v>80</v>
      </c>
      <c r="P305" s="53"/>
      <c r="Q305" s="53" t="s">
        <v>81</v>
      </c>
      <c r="R305" s="53" t="s">
        <v>72</v>
      </c>
      <c r="S305" s="53" t="s">
        <v>60</v>
      </c>
      <c r="T305" s="53" t="s">
        <v>82</v>
      </c>
      <c r="U305" s="53" t="s">
        <v>83</v>
      </c>
      <c r="V305" s="53" t="s">
        <v>84</v>
      </c>
      <c r="W305" s="53"/>
      <c r="X305" s="53"/>
      <c r="Y305" s="53" t="b">
        <v>0</v>
      </c>
      <c r="Z305" s="53" t="b">
        <v>1</v>
      </c>
      <c r="AA305" s="53" t="b">
        <v>0</v>
      </c>
      <c r="AB305" s="53" t="b">
        <v>0</v>
      </c>
      <c r="AC305" s="53" t="b">
        <v>0</v>
      </c>
      <c r="AD305" s="53">
        <v>18</v>
      </c>
      <c r="AE305" s="53" t="s">
        <v>39</v>
      </c>
      <c r="AF305" s="55">
        <v>18</v>
      </c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</row>
    <row r="306" spans="1:74" ht="18" customHeight="1">
      <c r="A306" s="296">
        <f t="shared" si="6"/>
        <v>36</v>
      </c>
      <c r="B306" s="279">
        <v>20191240030</v>
      </c>
      <c r="C306" s="10">
        <v>20131192</v>
      </c>
      <c r="D306" s="383" t="s">
        <v>2514</v>
      </c>
      <c r="E306" s="285" t="s">
        <v>72</v>
      </c>
      <c r="F306" s="6"/>
      <c r="G306" s="10"/>
      <c r="H306" s="35"/>
      <c r="I306" s="36"/>
      <c r="J306" s="37"/>
      <c r="K306" s="36"/>
      <c r="L306" s="82" t="s">
        <v>1432</v>
      </c>
      <c r="M306" s="82" t="s">
        <v>40</v>
      </c>
      <c r="N306" s="94" t="s">
        <v>41</v>
      </c>
      <c r="O306" s="94">
        <v>0</v>
      </c>
      <c r="P306" s="94" t="s">
        <v>42</v>
      </c>
      <c r="Q306" s="94">
        <v>81238264193</v>
      </c>
      <c r="R306" s="82">
        <v>175</v>
      </c>
      <c r="S306" s="82">
        <v>75</v>
      </c>
      <c r="T306" s="82" t="s">
        <v>1433</v>
      </c>
      <c r="U306" s="82" t="s">
        <v>1434</v>
      </c>
      <c r="V306" s="82" t="s">
        <v>1435</v>
      </c>
      <c r="W306" s="82" t="s">
        <v>43</v>
      </c>
      <c r="X306" s="82" t="s">
        <v>44</v>
      </c>
      <c r="Y306" s="82" t="s">
        <v>46</v>
      </c>
      <c r="Z306" s="94" t="s">
        <v>45</v>
      </c>
      <c r="AA306" s="94" t="s">
        <v>1436</v>
      </c>
      <c r="AB306" s="82" t="s">
        <v>299</v>
      </c>
      <c r="AC306" s="82" t="s">
        <v>48</v>
      </c>
      <c r="AD306" s="82">
        <v>0</v>
      </c>
      <c r="AE306" s="82">
        <v>0</v>
      </c>
      <c r="AF306" s="82"/>
      <c r="AG306" s="82">
        <v>0</v>
      </c>
      <c r="AH306" s="82" t="s">
        <v>128</v>
      </c>
      <c r="AI306" s="82">
        <v>2018</v>
      </c>
      <c r="AJ306" s="82" t="s">
        <v>194</v>
      </c>
      <c r="AK306" s="201" t="s">
        <v>115</v>
      </c>
      <c r="AL306" s="82"/>
      <c r="AM306" s="82"/>
      <c r="AN306" s="82"/>
      <c r="AO306" s="82"/>
      <c r="AP306" s="82">
        <v>1</v>
      </c>
      <c r="AQ306" s="94"/>
      <c r="AR306" s="94"/>
      <c r="AS306" s="94"/>
      <c r="AT306" s="94" t="s">
        <v>116</v>
      </c>
      <c r="AU306" s="94" t="s">
        <v>117</v>
      </c>
      <c r="AV306" s="94"/>
      <c r="AW306" s="202">
        <v>43166</v>
      </c>
      <c r="AX306" s="94" t="s">
        <v>1437</v>
      </c>
      <c r="AY306" s="82">
        <v>1</v>
      </c>
      <c r="AZ306" s="94">
        <v>0</v>
      </c>
      <c r="BA306" s="94">
        <v>1</v>
      </c>
      <c r="BB306" s="94">
        <v>1</v>
      </c>
      <c r="BC306" s="94">
        <v>1</v>
      </c>
      <c r="BD306" s="94">
        <v>0</v>
      </c>
      <c r="BE306" s="105"/>
      <c r="BF306" s="203" t="s">
        <v>220</v>
      </c>
      <c r="BG306" s="203"/>
      <c r="BH306" s="203"/>
      <c r="BI306" s="203"/>
      <c r="BJ306" s="204"/>
      <c r="BK306" s="95">
        <v>40</v>
      </c>
      <c r="BL306" s="95">
        <v>79.599999999999994</v>
      </c>
      <c r="BM306" s="153">
        <v>119.6</v>
      </c>
      <c r="BN306" s="95" t="s">
        <v>1438</v>
      </c>
      <c r="BO306" s="95" t="s">
        <v>1439</v>
      </c>
      <c r="BP306" s="75" t="s">
        <v>39</v>
      </c>
      <c r="BQ306" s="73"/>
      <c r="BR306" s="73"/>
      <c r="BS306" s="73"/>
      <c r="BT306" s="73"/>
      <c r="BU306" s="73"/>
      <c r="BV306" s="73"/>
    </row>
    <row r="307" spans="1:74" ht="18" customHeight="1">
      <c r="A307" s="296">
        <f t="shared" si="6"/>
        <v>37</v>
      </c>
      <c r="B307" s="288" t="s">
        <v>2040</v>
      </c>
      <c r="C307" s="10">
        <v>20131305</v>
      </c>
      <c r="D307" s="383" t="s">
        <v>2515</v>
      </c>
      <c r="E307" s="285" t="s">
        <v>72</v>
      </c>
      <c r="F307" s="6"/>
      <c r="G307" s="234"/>
      <c r="H307" s="233"/>
      <c r="I307" s="29"/>
      <c r="J307" s="29"/>
      <c r="K307" s="29"/>
      <c r="L307" s="95" t="s">
        <v>1782</v>
      </c>
      <c r="M307" s="75" t="s">
        <v>40</v>
      </c>
      <c r="N307" s="75" t="s">
        <v>41</v>
      </c>
      <c r="O307" s="75">
        <v>5104052302000000</v>
      </c>
      <c r="P307" s="75" t="s">
        <v>42</v>
      </c>
      <c r="Q307" s="75">
        <v>81907129320</v>
      </c>
      <c r="R307" s="75">
        <v>170</v>
      </c>
      <c r="S307" s="75">
        <v>70</v>
      </c>
      <c r="T307" s="95" t="s">
        <v>1783</v>
      </c>
      <c r="U307" s="95" t="s">
        <v>1784</v>
      </c>
      <c r="V307" s="95" t="s">
        <v>1785</v>
      </c>
      <c r="W307" s="95" t="s">
        <v>43</v>
      </c>
      <c r="X307" s="95" t="s">
        <v>43</v>
      </c>
      <c r="Y307" s="95" t="s">
        <v>46</v>
      </c>
      <c r="Z307" s="95" t="s">
        <v>46</v>
      </c>
      <c r="AA307" s="95" t="s">
        <v>1786</v>
      </c>
      <c r="AB307" s="95" t="s">
        <v>893</v>
      </c>
      <c r="AC307" s="75" t="s">
        <v>51</v>
      </c>
      <c r="AD307" s="75">
        <v>0</v>
      </c>
      <c r="AE307" s="75">
        <v>0</v>
      </c>
      <c r="AF307" s="75"/>
      <c r="AG307" s="75">
        <v>0</v>
      </c>
      <c r="AH307" s="75" t="s">
        <v>138</v>
      </c>
      <c r="AI307" s="75">
        <v>2018</v>
      </c>
      <c r="AJ307" s="75" t="s">
        <v>39</v>
      </c>
      <c r="AK307" s="75" t="s">
        <v>39</v>
      </c>
      <c r="AL307" s="95"/>
      <c r="AM307" s="95"/>
      <c r="AN307" s="95"/>
      <c r="AO307" s="95"/>
      <c r="AP307" s="75">
        <v>1</v>
      </c>
      <c r="AQ307" s="75"/>
      <c r="AR307" s="75"/>
      <c r="AS307" s="75"/>
      <c r="AT307" s="75" t="s">
        <v>116</v>
      </c>
      <c r="AU307" s="75" t="s">
        <v>117</v>
      </c>
      <c r="AV307" s="75"/>
      <c r="AW307" s="97">
        <v>43185</v>
      </c>
      <c r="AX307" s="95" t="s">
        <v>1787</v>
      </c>
      <c r="AY307" s="75">
        <v>2</v>
      </c>
      <c r="AZ307" s="75">
        <v>0</v>
      </c>
      <c r="BA307" s="75">
        <v>0</v>
      </c>
      <c r="BB307" s="75">
        <v>0</v>
      </c>
      <c r="BC307" s="75">
        <v>0</v>
      </c>
      <c r="BD307" s="75">
        <v>0</v>
      </c>
      <c r="BE307" s="86" t="s">
        <v>304</v>
      </c>
      <c r="BF307" s="86"/>
      <c r="BG307" s="72"/>
      <c r="BH307" s="72"/>
      <c r="BI307" s="72"/>
      <c r="BJ307" s="72"/>
      <c r="BK307" s="90">
        <v>29</v>
      </c>
      <c r="BL307" s="90">
        <v>80</v>
      </c>
      <c r="BM307" s="72">
        <v>109</v>
      </c>
      <c r="BN307" s="72"/>
      <c r="BO307" s="72" t="s">
        <v>120</v>
      </c>
      <c r="BP307" s="75" t="s">
        <v>39</v>
      </c>
      <c r="BQ307" s="73"/>
      <c r="BR307" s="73"/>
      <c r="BS307" s="73"/>
      <c r="BT307" s="73"/>
      <c r="BU307" s="73"/>
      <c r="BV307" s="73"/>
    </row>
    <row r="308" spans="1:74" ht="18" customHeight="1">
      <c r="C308" s="336"/>
      <c r="D308" s="337"/>
      <c r="E308" s="338"/>
      <c r="F308" s="339"/>
      <c r="G308" s="340"/>
      <c r="H308" s="340"/>
      <c r="I308" s="340"/>
      <c r="J308" s="341"/>
      <c r="K308" s="341"/>
      <c r="L308" s="341"/>
    </row>
    <row r="309" spans="1:74" ht="18" customHeight="1">
      <c r="C309" s="466"/>
      <c r="D309" s="466"/>
      <c r="E309" s="466"/>
      <c r="H309" s="347" t="s">
        <v>2157</v>
      </c>
      <c r="I309" s="347"/>
      <c r="J309" s="347"/>
      <c r="K309" s="347"/>
      <c r="L309" s="347"/>
    </row>
    <row r="310" spans="1:74" ht="18" customHeight="1">
      <c r="A310" s="45"/>
      <c r="B310" s="7"/>
      <c r="C310" s="466" t="s">
        <v>2153</v>
      </c>
      <c r="D310" s="466"/>
      <c r="E310" s="466"/>
      <c r="F310" s="17"/>
      <c r="G310" s="17"/>
      <c r="H310" s="469" t="s">
        <v>2154</v>
      </c>
      <c r="I310" s="469"/>
      <c r="J310" s="469"/>
      <c r="K310" s="469"/>
      <c r="L310" s="469"/>
    </row>
    <row r="311" spans="1:74" ht="18" customHeight="1">
      <c r="A311" s="318"/>
      <c r="B311" s="7"/>
      <c r="C311" s="342"/>
      <c r="D311" s="343"/>
      <c r="E311" s="17"/>
      <c r="F311" s="344"/>
      <c r="G311" s="17"/>
      <c r="H311" s="17"/>
      <c r="I311" s="17"/>
    </row>
    <row r="312" spans="1:74" ht="18" customHeight="1">
      <c r="A312" s="318"/>
      <c r="B312" s="8"/>
      <c r="C312" s="342"/>
      <c r="D312" s="343"/>
      <c r="E312" s="17"/>
      <c r="F312" s="344"/>
      <c r="G312" s="17"/>
      <c r="H312" s="17"/>
      <c r="I312" s="17"/>
    </row>
    <row r="313" spans="1:74" ht="18" customHeight="1">
      <c r="A313" s="318"/>
      <c r="B313" s="8"/>
      <c r="C313" s="344"/>
      <c r="D313" s="345"/>
      <c r="E313" s="17"/>
      <c r="F313" s="344"/>
      <c r="G313" s="17"/>
      <c r="H313" s="17"/>
      <c r="I313" s="17"/>
    </row>
    <row r="314" spans="1:74" ht="18" customHeight="1">
      <c r="A314" s="318"/>
      <c r="B314" s="8"/>
      <c r="C314" s="466" t="s">
        <v>2155</v>
      </c>
      <c r="D314" s="466"/>
      <c r="E314" s="466"/>
      <c r="F314" s="346"/>
      <c r="G314" s="344"/>
      <c r="H314" s="466" t="s">
        <v>2156</v>
      </c>
      <c r="I314" s="466"/>
      <c r="J314" s="466"/>
      <c r="K314" s="466"/>
      <c r="L314" s="466"/>
    </row>
    <row r="315" spans="1:74" ht="18" customHeight="1">
      <c r="I315" s="379" t="s">
        <v>2158</v>
      </c>
      <c r="J315" s="379"/>
    </row>
    <row r="316" spans="1:74" ht="18" customHeight="1">
      <c r="A316" s="453" t="s">
        <v>2688</v>
      </c>
      <c r="B316" s="453"/>
      <c r="C316" s="453"/>
      <c r="D316" s="453"/>
      <c r="E316" s="453"/>
      <c r="F316" s="453"/>
      <c r="G316" s="453"/>
      <c r="H316" s="453"/>
      <c r="I316" s="453"/>
      <c r="J316" s="453"/>
      <c r="K316" s="453"/>
      <c r="L316" s="453"/>
    </row>
    <row r="317" spans="1:74" ht="18" customHeight="1">
      <c r="A317" s="453" t="s">
        <v>2690</v>
      </c>
      <c r="B317" s="453"/>
      <c r="C317" s="453"/>
      <c r="D317" s="453"/>
      <c r="E317" s="453"/>
      <c r="F317" s="453"/>
      <c r="G317" s="453"/>
      <c r="H317" s="453"/>
      <c r="I317" s="453"/>
      <c r="J317" s="453"/>
      <c r="K317" s="453"/>
      <c r="L317" s="453"/>
    </row>
    <row r="318" spans="1:74" ht="18" customHeight="1">
      <c r="A318" s="380"/>
      <c r="B318" s="380"/>
      <c r="C318" s="380"/>
      <c r="D318" s="380"/>
      <c r="E318" s="380"/>
      <c r="F318" s="380"/>
      <c r="G318" s="380"/>
      <c r="H318" s="380"/>
      <c r="I318" s="380"/>
      <c r="J318" s="380"/>
      <c r="K318" s="380"/>
    </row>
    <row r="319" spans="1:74" ht="18" customHeight="1">
      <c r="A319" s="24" t="s">
        <v>1</v>
      </c>
      <c r="B319" s="25" t="s">
        <v>28</v>
      </c>
      <c r="C319" s="25" t="s">
        <v>28</v>
      </c>
      <c r="F319" s="26"/>
      <c r="G319" s="27"/>
      <c r="H319" s="27" t="s">
        <v>2</v>
      </c>
      <c r="I319" s="27"/>
      <c r="J319" s="26" t="s">
        <v>3</v>
      </c>
      <c r="K319" s="61">
        <v>1</v>
      </c>
    </row>
    <row r="320" spans="1:74" ht="18" customHeight="1">
      <c r="A320" s="24" t="s">
        <v>35</v>
      </c>
      <c r="B320" s="20" t="s">
        <v>1922</v>
      </c>
      <c r="C320" s="25" t="s">
        <v>2138</v>
      </c>
      <c r="F320" s="27"/>
      <c r="G320" s="27"/>
      <c r="H320" s="27" t="s">
        <v>4</v>
      </c>
      <c r="I320" s="27"/>
      <c r="J320" s="26" t="s">
        <v>3</v>
      </c>
      <c r="K320" s="27"/>
    </row>
    <row r="321" spans="1:75" ht="18" customHeight="1">
      <c r="A321" s="24" t="s">
        <v>5</v>
      </c>
      <c r="B321" s="28" t="s">
        <v>26</v>
      </c>
      <c r="C321" s="28" t="s">
        <v>2139</v>
      </c>
      <c r="F321" s="27"/>
      <c r="G321" s="27"/>
      <c r="H321" s="27" t="s">
        <v>7</v>
      </c>
      <c r="I321" s="27"/>
      <c r="J321" s="26" t="s">
        <v>3</v>
      </c>
      <c r="K321" s="27"/>
    </row>
    <row r="322" spans="1:75" ht="18" customHeight="1">
      <c r="A322" s="27"/>
      <c r="B322" s="27"/>
      <c r="C322" s="27"/>
      <c r="D322" s="27"/>
      <c r="E322" s="27"/>
      <c r="F322" s="27"/>
      <c r="G322" s="27"/>
      <c r="H322" s="27" t="s">
        <v>8</v>
      </c>
      <c r="I322" s="27"/>
      <c r="J322" s="26" t="s">
        <v>3</v>
      </c>
      <c r="K322" s="27"/>
    </row>
    <row r="323" spans="1:75" ht="18" customHeight="1">
      <c r="A323" s="461" t="s">
        <v>9</v>
      </c>
      <c r="B323" s="461" t="s">
        <v>27</v>
      </c>
      <c r="C323" s="463" t="s">
        <v>27</v>
      </c>
      <c r="D323" s="461" t="s">
        <v>10</v>
      </c>
      <c r="E323" s="461" t="s">
        <v>2142</v>
      </c>
      <c r="F323" s="348"/>
      <c r="G323" s="467" t="s">
        <v>2143</v>
      </c>
      <c r="H323" s="467"/>
      <c r="I323" s="467"/>
      <c r="J323" s="467"/>
      <c r="K323" s="467"/>
    </row>
    <row r="324" spans="1:75" ht="18" customHeight="1">
      <c r="A324" s="461"/>
      <c r="B324" s="461"/>
      <c r="C324" s="463"/>
      <c r="D324" s="461"/>
      <c r="E324" s="461"/>
      <c r="F324" s="349" t="s">
        <v>2144</v>
      </c>
      <c r="G324" s="465" t="s">
        <v>2145</v>
      </c>
      <c r="H324" s="465"/>
      <c r="I324" s="465"/>
      <c r="J324" s="468" t="s">
        <v>2146</v>
      </c>
      <c r="K324" s="468"/>
    </row>
    <row r="325" spans="1:75" ht="18" customHeight="1">
      <c r="A325" s="461"/>
      <c r="B325" s="461"/>
      <c r="C325" s="463"/>
      <c r="D325" s="461"/>
      <c r="E325" s="461"/>
      <c r="F325" s="349" t="s">
        <v>2147</v>
      </c>
      <c r="G325" s="350" t="s">
        <v>2148</v>
      </c>
      <c r="H325" s="351" t="s">
        <v>2149</v>
      </c>
      <c r="I325" s="352" t="s">
        <v>2150</v>
      </c>
      <c r="J325" s="468"/>
      <c r="K325" s="468"/>
    </row>
    <row r="326" spans="1:75" ht="18" customHeight="1">
      <c r="A326" s="461"/>
      <c r="B326" s="461"/>
      <c r="C326" s="463"/>
      <c r="D326" s="461"/>
      <c r="E326" s="461"/>
      <c r="F326" s="349"/>
      <c r="G326" s="353">
        <v>0.2</v>
      </c>
      <c r="H326" s="354">
        <v>0.3</v>
      </c>
      <c r="I326" s="355">
        <v>0.5</v>
      </c>
      <c r="J326" s="352" t="s">
        <v>2151</v>
      </c>
      <c r="K326" s="352" t="s">
        <v>2152</v>
      </c>
    </row>
    <row r="327" spans="1:75" ht="18" customHeight="1">
      <c r="A327" s="277">
        <v>1</v>
      </c>
      <c r="B327" s="290" t="s">
        <v>2063</v>
      </c>
      <c r="C327" s="10">
        <v>20131067</v>
      </c>
      <c r="D327" s="383" t="s">
        <v>2516</v>
      </c>
      <c r="E327" s="279" t="s">
        <v>72</v>
      </c>
      <c r="G327" s="9"/>
      <c r="H327" s="16"/>
      <c r="I327" s="29"/>
      <c r="J327" s="29"/>
      <c r="K327" s="29"/>
      <c r="L327" s="67" t="s">
        <v>107</v>
      </c>
      <c r="M327" s="67" t="s">
        <v>108</v>
      </c>
      <c r="N327" s="67" t="s">
        <v>41</v>
      </c>
      <c r="O327" s="67">
        <v>0</v>
      </c>
      <c r="P327" s="67" t="s">
        <v>42</v>
      </c>
      <c r="Q327" s="67">
        <v>83114112438</v>
      </c>
      <c r="R327" s="67">
        <v>173</v>
      </c>
      <c r="S327" s="67">
        <v>0</v>
      </c>
      <c r="T327" s="67" t="s">
        <v>109</v>
      </c>
      <c r="U327" s="67" t="s">
        <v>110</v>
      </c>
      <c r="V327" s="67" t="s">
        <v>111</v>
      </c>
      <c r="W327" s="67" t="s">
        <v>43</v>
      </c>
      <c r="X327" s="67" t="s">
        <v>43</v>
      </c>
      <c r="Y327" s="67" t="s">
        <v>46</v>
      </c>
      <c r="Z327" s="67" t="s">
        <v>46</v>
      </c>
      <c r="AA327" s="67" t="s">
        <v>112</v>
      </c>
      <c r="AB327" s="67" t="s">
        <v>113</v>
      </c>
      <c r="AC327" s="67" t="s">
        <v>51</v>
      </c>
      <c r="AD327" s="67">
        <v>0</v>
      </c>
      <c r="AE327" s="67">
        <v>0</v>
      </c>
      <c r="AF327" s="67"/>
      <c r="AG327" s="67">
        <v>0</v>
      </c>
      <c r="AH327" s="67" t="s">
        <v>114</v>
      </c>
      <c r="AI327" s="67">
        <v>2018</v>
      </c>
      <c r="AJ327" s="67" t="s">
        <v>115</v>
      </c>
      <c r="AK327" s="67" t="s">
        <v>115</v>
      </c>
      <c r="AL327" s="67"/>
      <c r="AM327" s="67"/>
      <c r="AN327" s="67"/>
      <c r="AO327" s="67"/>
      <c r="AP327" s="67">
        <v>1</v>
      </c>
      <c r="AQ327" s="67"/>
      <c r="AR327" s="67"/>
      <c r="AS327" s="67"/>
      <c r="AT327" s="67" t="s">
        <v>116</v>
      </c>
      <c r="AU327" s="67" t="s">
        <v>117</v>
      </c>
      <c r="AV327" s="67" t="s">
        <v>115</v>
      </c>
      <c r="AW327" s="68">
        <v>43132</v>
      </c>
      <c r="AX327" s="67" t="s">
        <v>118</v>
      </c>
      <c r="AY327" s="67">
        <v>1</v>
      </c>
      <c r="AZ327" s="67">
        <v>1</v>
      </c>
      <c r="BA327" s="67">
        <v>1</v>
      </c>
      <c r="BB327" s="67">
        <v>1</v>
      </c>
      <c r="BC327" s="67">
        <v>1</v>
      </c>
      <c r="BD327" s="67">
        <v>0</v>
      </c>
      <c r="BE327" s="69"/>
      <c r="BF327" s="69" t="s">
        <v>119</v>
      </c>
      <c r="BG327" s="69"/>
      <c r="BH327" s="69"/>
      <c r="BI327" s="69">
        <v>1</v>
      </c>
      <c r="BJ327" s="69"/>
      <c r="BK327" s="69">
        <v>55</v>
      </c>
      <c r="BL327" s="69">
        <v>78</v>
      </c>
      <c r="BM327" s="69">
        <v>133</v>
      </c>
      <c r="BN327" s="69"/>
      <c r="BO327" s="69" t="s">
        <v>120</v>
      </c>
      <c r="BP327" s="70" t="s">
        <v>65</v>
      </c>
      <c r="BQ327" s="73"/>
      <c r="BR327" s="73"/>
      <c r="BS327" s="73"/>
      <c r="BT327" s="73"/>
      <c r="BU327" s="73"/>
      <c r="BV327" s="73"/>
    </row>
    <row r="328" spans="1:75" ht="18" customHeight="1">
      <c r="A328" s="277">
        <f t="shared" ref="A328:A363" si="7">+A327+1</f>
        <v>2</v>
      </c>
      <c r="B328" s="288" t="s">
        <v>2064</v>
      </c>
      <c r="C328" s="10">
        <v>20131075</v>
      </c>
      <c r="D328" s="383" t="s">
        <v>2518</v>
      </c>
      <c r="E328" s="279" t="s">
        <v>72</v>
      </c>
      <c r="F328" s="6"/>
      <c r="G328" s="10"/>
      <c r="H328" s="16"/>
      <c r="I328" s="29"/>
      <c r="J328" s="29"/>
      <c r="K328" s="29"/>
      <c r="L328" s="65" t="s">
        <v>121</v>
      </c>
      <c r="M328" s="65" t="s">
        <v>40</v>
      </c>
      <c r="N328" s="65" t="s">
        <v>41</v>
      </c>
      <c r="O328" s="65">
        <v>0</v>
      </c>
      <c r="P328" s="65" t="s">
        <v>42</v>
      </c>
      <c r="Q328" s="65">
        <v>87761462758</v>
      </c>
      <c r="R328" s="65">
        <v>150</v>
      </c>
      <c r="S328" s="65">
        <v>49</v>
      </c>
      <c r="T328" s="65" t="s">
        <v>122</v>
      </c>
      <c r="U328" s="65" t="s">
        <v>123</v>
      </c>
      <c r="V328" s="65" t="s">
        <v>124</v>
      </c>
      <c r="W328" s="65" t="s">
        <v>44</v>
      </c>
      <c r="X328" s="65" t="s">
        <v>43</v>
      </c>
      <c r="Y328" s="65" t="s">
        <v>45</v>
      </c>
      <c r="Z328" s="65" t="s">
        <v>45</v>
      </c>
      <c r="AA328" s="65" t="s">
        <v>125</v>
      </c>
      <c r="AB328" s="65" t="s">
        <v>126</v>
      </c>
      <c r="AC328" s="65" t="s">
        <v>48</v>
      </c>
      <c r="AD328" s="65" t="s">
        <v>127</v>
      </c>
      <c r="AE328" s="65">
        <v>0</v>
      </c>
      <c r="AF328" s="65"/>
      <c r="AG328" s="65">
        <v>0</v>
      </c>
      <c r="AH328" s="65" t="s">
        <v>128</v>
      </c>
      <c r="AI328" s="65">
        <v>2017</v>
      </c>
      <c r="AJ328" s="65" t="s">
        <v>115</v>
      </c>
      <c r="AK328" s="65" t="s">
        <v>115</v>
      </c>
      <c r="AL328" s="65"/>
      <c r="AM328" s="65"/>
      <c r="AN328" s="65"/>
      <c r="AO328" s="65"/>
      <c r="AP328" s="65">
        <v>1</v>
      </c>
      <c r="AQ328" s="65"/>
      <c r="AR328" s="65"/>
      <c r="AS328" s="65"/>
      <c r="AT328" s="65" t="s">
        <v>116</v>
      </c>
      <c r="AU328" s="65" t="s">
        <v>117</v>
      </c>
      <c r="AV328" s="65" t="s">
        <v>115</v>
      </c>
      <c r="AW328" s="74">
        <v>43133</v>
      </c>
      <c r="AX328" s="65" t="s">
        <v>129</v>
      </c>
      <c r="AY328" s="65">
        <v>1</v>
      </c>
      <c r="AZ328" s="65">
        <v>1</v>
      </c>
      <c r="BA328" s="65">
        <v>1</v>
      </c>
      <c r="BB328" s="65">
        <v>1</v>
      </c>
      <c r="BC328" s="65">
        <v>1</v>
      </c>
      <c r="BD328" s="65">
        <v>0</v>
      </c>
      <c r="BE328" s="75" t="s">
        <v>130</v>
      </c>
      <c r="BF328" s="75"/>
      <c r="BG328" s="75"/>
      <c r="BH328" s="75"/>
      <c r="BI328" s="75">
        <v>1</v>
      </c>
      <c r="BJ328" s="75"/>
      <c r="BK328" s="75">
        <v>44</v>
      </c>
      <c r="BL328" s="75">
        <v>76</v>
      </c>
      <c r="BM328" s="75">
        <v>120</v>
      </c>
      <c r="BN328" s="75"/>
      <c r="BO328" s="75" t="s">
        <v>120</v>
      </c>
      <c r="BP328" s="75" t="s">
        <v>65</v>
      </c>
      <c r="BQ328" s="73"/>
      <c r="BR328" s="73"/>
      <c r="BS328" s="73"/>
      <c r="BT328" s="73"/>
      <c r="BU328" s="73"/>
      <c r="BV328" s="73"/>
    </row>
    <row r="329" spans="1:75" ht="18" customHeight="1">
      <c r="A329" s="277">
        <f t="shared" si="7"/>
        <v>3</v>
      </c>
      <c r="B329" s="288" t="s">
        <v>2065</v>
      </c>
      <c r="C329" s="10">
        <v>20131193</v>
      </c>
      <c r="D329" s="383" t="s">
        <v>2521</v>
      </c>
      <c r="E329" s="279" t="s">
        <v>2161</v>
      </c>
      <c r="F329" s="6"/>
      <c r="G329" s="10"/>
      <c r="H329" s="16"/>
      <c r="I329" s="29"/>
      <c r="J329" s="29"/>
      <c r="K329" s="29"/>
      <c r="L329" s="67" t="s">
        <v>131</v>
      </c>
      <c r="M329" s="67" t="s">
        <v>132</v>
      </c>
      <c r="N329" s="67" t="s">
        <v>41</v>
      </c>
      <c r="O329" s="67">
        <v>0</v>
      </c>
      <c r="P329" s="67" t="s">
        <v>42</v>
      </c>
      <c r="Q329" s="67">
        <v>81276093168</v>
      </c>
      <c r="R329" s="67">
        <v>157</v>
      </c>
      <c r="S329" s="67">
        <v>53</v>
      </c>
      <c r="T329" s="67" t="s">
        <v>133</v>
      </c>
      <c r="U329" s="67" t="s">
        <v>134</v>
      </c>
      <c r="V329" s="67" t="s">
        <v>135</v>
      </c>
      <c r="W329" s="67" t="s">
        <v>52</v>
      </c>
      <c r="X329" s="67" t="s">
        <v>52</v>
      </c>
      <c r="Y329" s="67" t="s">
        <v>45</v>
      </c>
      <c r="Z329" s="67" t="s">
        <v>45</v>
      </c>
      <c r="AA329" s="67" t="s">
        <v>136</v>
      </c>
      <c r="AB329" s="67" t="s">
        <v>137</v>
      </c>
      <c r="AC329" s="67" t="s">
        <v>51</v>
      </c>
      <c r="AD329" s="67">
        <v>0</v>
      </c>
      <c r="AE329" s="67">
        <v>0</v>
      </c>
      <c r="AF329" s="67"/>
      <c r="AG329" s="67">
        <v>0</v>
      </c>
      <c r="AH329" s="67" t="s">
        <v>138</v>
      </c>
      <c r="AI329" s="67">
        <v>0</v>
      </c>
      <c r="AJ329" s="67" t="s">
        <v>115</v>
      </c>
      <c r="AK329" s="67" t="s">
        <v>115</v>
      </c>
      <c r="AL329" s="67"/>
      <c r="AM329" s="67"/>
      <c r="AN329" s="67"/>
      <c r="AO329" s="67"/>
      <c r="AP329" s="67">
        <v>1</v>
      </c>
      <c r="AQ329" s="67"/>
      <c r="AR329" s="67"/>
      <c r="AS329" s="67"/>
      <c r="AT329" s="67" t="s">
        <v>116</v>
      </c>
      <c r="AU329" s="67" t="s">
        <v>117</v>
      </c>
      <c r="AV329" s="67" t="s">
        <v>115</v>
      </c>
      <c r="AW329" s="68">
        <v>43136</v>
      </c>
      <c r="AX329" s="67" t="s">
        <v>139</v>
      </c>
      <c r="AY329" s="67">
        <v>1</v>
      </c>
      <c r="AZ329" s="67">
        <v>1</v>
      </c>
      <c r="BA329" s="67">
        <v>1</v>
      </c>
      <c r="BB329" s="67">
        <v>1</v>
      </c>
      <c r="BC329" s="67">
        <v>1</v>
      </c>
      <c r="BD329" s="67">
        <v>0</v>
      </c>
      <c r="BE329" s="69"/>
      <c r="BF329" s="69" t="s">
        <v>140</v>
      </c>
      <c r="BG329" s="69"/>
      <c r="BH329" s="69"/>
      <c r="BI329" s="69">
        <v>1</v>
      </c>
      <c r="BJ329" s="69"/>
      <c r="BK329" s="69">
        <v>84</v>
      </c>
      <c r="BL329" s="69">
        <v>82</v>
      </c>
      <c r="BM329" s="69">
        <v>166</v>
      </c>
      <c r="BN329" s="69"/>
      <c r="BO329" s="69" t="s">
        <v>120</v>
      </c>
      <c r="BP329" s="77" t="s">
        <v>65</v>
      </c>
      <c r="BQ329" s="73"/>
      <c r="BR329" s="73"/>
      <c r="BS329" s="73"/>
      <c r="BT329" s="73"/>
      <c r="BU329" s="73"/>
      <c r="BV329" s="73"/>
    </row>
    <row r="330" spans="1:75" ht="18" customHeight="1">
      <c r="A330" s="277">
        <f t="shared" si="7"/>
        <v>4</v>
      </c>
      <c r="B330" s="302" t="s">
        <v>2066</v>
      </c>
      <c r="C330" s="10">
        <v>20131194</v>
      </c>
      <c r="D330" s="383" t="s">
        <v>2523</v>
      </c>
      <c r="E330" s="399" t="s">
        <v>2161</v>
      </c>
      <c r="F330" s="6"/>
      <c r="G330" s="9"/>
      <c r="H330" s="16"/>
      <c r="I330" s="29"/>
      <c r="J330" s="29"/>
      <c r="K330" s="29"/>
      <c r="L330" s="65" t="s">
        <v>141</v>
      </c>
      <c r="M330" s="65" t="s">
        <v>40</v>
      </c>
      <c r="N330" s="65" t="s">
        <v>41</v>
      </c>
      <c r="O330" s="65">
        <v>0</v>
      </c>
      <c r="P330" s="65" t="s">
        <v>42</v>
      </c>
      <c r="Q330" s="65">
        <v>85708081053</v>
      </c>
      <c r="R330" s="65">
        <v>156</v>
      </c>
      <c r="S330" s="65">
        <v>70</v>
      </c>
      <c r="T330" s="65" t="s">
        <v>142</v>
      </c>
      <c r="U330" s="65" t="s">
        <v>143</v>
      </c>
      <c r="V330" s="65" t="s">
        <v>144</v>
      </c>
      <c r="W330" s="65" t="s">
        <v>64</v>
      </c>
      <c r="X330" s="65" t="s">
        <v>64</v>
      </c>
      <c r="Y330" s="65" t="s">
        <v>45</v>
      </c>
      <c r="Z330" s="65" t="s">
        <v>45</v>
      </c>
      <c r="AA330" s="65" t="s">
        <v>145</v>
      </c>
      <c r="AB330" s="65" t="s">
        <v>146</v>
      </c>
      <c r="AC330" s="65" t="s">
        <v>48</v>
      </c>
      <c r="AD330" s="65">
        <v>0</v>
      </c>
      <c r="AE330" s="65">
        <v>0</v>
      </c>
      <c r="AF330" s="65"/>
      <c r="AG330" s="65">
        <v>0</v>
      </c>
      <c r="AH330" s="65" t="s">
        <v>128</v>
      </c>
      <c r="AI330" s="65">
        <v>0</v>
      </c>
      <c r="AJ330" s="65" t="s">
        <v>115</v>
      </c>
      <c r="AK330" s="65" t="s">
        <v>115</v>
      </c>
      <c r="AL330" s="65"/>
      <c r="AM330" s="65"/>
      <c r="AN330" s="65"/>
      <c r="AO330" s="65"/>
      <c r="AP330" s="65">
        <v>1</v>
      </c>
      <c r="AQ330" s="65"/>
      <c r="AR330" s="65"/>
      <c r="AS330" s="65"/>
      <c r="AT330" s="65" t="s">
        <v>116</v>
      </c>
      <c r="AU330" s="65" t="s">
        <v>117</v>
      </c>
      <c r="AV330" s="65" t="s">
        <v>115</v>
      </c>
      <c r="AW330" s="74">
        <v>43136</v>
      </c>
      <c r="AX330" s="65" t="s">
        <v>147</v>
      </c>
      <c r="AY330" s="65">
        <v>1</v>
      </c>
      <c r="AZ330" s="65">
        <v>1</v>
      </c>
      <c r="BA330" s="65">
        <v>1</v>
      </c>
      <c r="BB330" s="65">
        <v>1</v>
      </c>
      <c r="BC330" s="65">
        <v>1</v>
      </c>
      <c r="BD330" s="65">
        <v>0</v>
      </c>
      <c r="BE330" s="75" t="s">
        <v>148</v>
      </c>
      <c r="BF330" s="78"/>
      <c r="BG330" s="78"/>
      <c r="BH330" s="78"/>
      <c r="BI330" s="78">
        <v>1</v>
      </c>
      <c r="BJ330" s="79"/>
      <c r="BK330" s="75">
        <v>81</v>
      </c>
      <c r="BL330" s="75">
        <v>81</v>
      </c>
      <c r="BM330" s="70">
        <v>162</v>
      </c>
      <c r="BN330" s="75"/>
      <c r="BO330" s="75" t="s">
        <v>120</v>
      </c>
      <c r="BP330" s="75" t="s">
        <v>65</v>
      </c>
      <c r="BQ330" s="73"/>
      <c r="BR330" s="73"/>
      <c r="BS330" s="73"/>
      <c r="BT330" s="73"/>
      <c r="BU330" s="73"/>
      <c r="BV330" s="73"/>
    </row>
    <row r="331" spans="1:75" ht="18" customHeight="1">
      <c r="A331" s="277">
        <f t="shared" si="7"/>
        <v>5</v>
      </c>
      <c r="B331" s="303" t="s">
        <v>2067</v>
      </c>
      <c r="C331" s="361">
        <v>20131195</v>
      </c>
      <c r="D331" s="383" t="s">
        <v>2525</v>
      </c>
      <c r="E331" s="399" t="s">
        <v>2161</v>
      </c>
      <c r="F331" s="6"/>
      <c r="G331" s="9"/>
      <c r="H331" s="16"/>
      <c r="I331" s="29"/>
      <c r="J331" s="29"/>
      <c r="K331" s="29"/>
      <c r="L331" s="65" t="s">
        <v>149</v>
      </c>
      <c r="M331" s="65" t="s">
        <v>91</v>
      </c>
      <c r="N331" s="65" t="s">
        <v>41</v>
      </c>
      <c r="O331" s="65">
        <v>0</v>
      </c>
      <c r="P331" s="65" t="s">
        <v>42</v>
      </c>
      <c r="Q331" s="65">
        <v>85785886108</v>
      </c>
      <c r="R331" s="65">
        <v>157</v>
      </c>
      <c r="S331" s="65">
        <v>48</v>
      </c>
      <c r="T331" s="65" t="s">
        <v>150</v>
      </c>
      <c r="U331" s="65" t="s">
        <v>151</v>
      </c>
      <c r="V331" s="65" t="s">
        <v>152</v>
      </c>
      <c r="W331" s="65" t="s">
        <v>64</v>
      </c>
      <c r="X331" s="65" t="s">
        <v>43</v>
      </c>
      <c r="Y331" s="65" t="s">
        <v>57</v>
      </c>
      <c r="Z331" s="65" t="s">
        <v>57</v>
      </c>
      <c r="AA331" s="65" t="s">
        <v>153</v>
      </c>
      <c r="AB331" s="65" t="s">
        <v>154</v>
      </c>
      <c r="AC331" s="65" t="s">
        <v>48</v>
      </c>
      <c r="AD331" s="65">
        <v>0</v>
      </c>
      <c r="AE331" s="65">
        <v>0</v>
      </c>
      <c r="AF331" s="65"/>
      <c r="AG331" s="65">
        <v>0</v>
      </c>
      <c r="AH331" s="65" t="s">
        <v>138</v>
      </c>
      <c r="AI331" s="65">
        <v>2018</v>
      </c>
      <c r="AJ331" s="65" t="s">
        <v>115</v>
      </c>
      <c r="AK331" s="65" t="s">
        <v>115</v>
      </c>
      <c r="AL331" s="65"/>
      <c r="AM331" s="65"/>
      <c r="AN331" s="65"/>
      <c r="AO331" s="65"/>
      <c r="AP331" s="65">
        <v>1</v>
      </c>
      <c r="AQ331" s="65"/>
      <c r="AR331" s="65"/>
      <c r="AS331" s="65"/>
      <c r="AT331" s="65" t="s">
        <v>116</v>
      </c>
      <c r="AU331" s="65" t="s">
        <v>117</v>
      </c>
      <c r="AV331" s="65" t="s">
        <v>115</v>
      </c>
      <c r="AW331" s="74">
        <v>43141</v>
      </c>
      <c r="AX331" s="65" t="s">
        <v>155</v>
      </c>
      <c r="AY331" s="65">
        <v>1</v>
      </c>
      <c r="AZ331" s="65">
        <v>1</v>
      </c>
      <c r="BA331" s="65">
        <v>1</v>
      </c>
      <c r="BB331" s="65">
        <v>1</v>
      </c>
      <c r="BC331" s="65">
        <v>1</v>
      </c>
      <c r="BD331" s="65">
        <v>0</v>
      </c>
      <c r="BE331" s="75" t="s">
        <v>156</v>
      </c>
      <c r="BF331" s="78"/>
      <c r="BG331" s="78"/>
      <c r="BH331" s="78"/>
      <c r="BI331" s="78">
        <v>1</v>
      </c>
      <c r="BJ331" s="79"/>
      <c r="BK331" s="75">
        <v>64</v>
      </c>
      <c r="BL331" s="75">
        <v>80</v>
      </c>
      <c r="BM331" s="70">
        <v>144</v>
      </c>
      <c r="BN331" s="75"/>
      <c r="BO331" s="75" t="s">
        <v>120</v>
      </c>
      <c r="BP331" s="75" t="s">
        <v>65</v>
      </c>
      <c r="BQ331" s="73"/>
      <c r="BR331" s="73"/>
      <c r="BS331" s="73"/>
      <c r="BT331" s="73"/>
      <c r="BU331" s="73"/>
      <c r="BV331" s="73"/>
    </row>
    <row r="332" spans="1:75" s="243" customFormat="1" ht="18" customHeight="1">
      <c r="A332" s="277">
        <f t="shared" si="7"/>
        <v>6</v>
      </c>
      <c r="B332" s="304" t="s">
        <v>2073</v>
      </c>
      <c r="C332" s="10">
        <v>20131196</v>
      </c>
      <c r="D332" s="383" t="s">
        <v>2527</v>
      </c>
      <c r="E332" s="399" t="s">
        <v>2161</v>
      </c>
      <c r="F332" s="335"/>
      <c r="G332" s="272"/>
      <c r="H332" s="244"/>
      <c r="I332" s="242"/>
      <c r="J332" s="242"/>
      <c r="K332" s="242"/>
      <c r="L332" s="273" t="s">
        <v>213</v>
      </c>
      <c r="M332" s="274" t="s">
        <v>40</v>
      </c>
      <c r="N332" s="274" t="s">
        <v>41</v>
      </c>
      <c r="O332" s="274">
        <v>510306670000007</v>
      </c>
      <c r="P332" s="274" t="s">
        <v>42</v>
      </c>
      <c r="Q332" s="274">
        <v>87862304092</v>
      </c>
      <c r="R332" s="274">
        <v>160</v>
      </c>
      <c r="S332" s="274">
        <v>52</v>
      </c>
      <c r="T332" s="274" t="s">
        <v>214</v>
      </c>
      <c r="U332" s="274" t="s">
        <v>215</v>
      </c>
      <c r="V332" s="273" t="s">
        <v>216</v>
      </c>
      <c r="W332" s="274" t="s">
        <v>43</v>
      </c>
      <c r="X332" s="274" t="s">
        <v>64</v>
      </c>
      <c r="Y332" s="274" t="s">
        <v>46</v>
      </c>
      <c r="Z332" s="274" t="s">
        <v>46</v>
      </c>
      <c r="AA332" s="274" t="s">
        <v>217</v>
      </c>
      <c r="AB332" s="274" t="s">
        <v>218</v>
      </c>
      <c r="AC332" s="274" t="s">
        <v>51</v>
      </c>
      <c r="AD332" s="275">
        <v>0</v>
      </c>
      <c r="AE332" s="275">
        <v>0</v>
      </c>
      <c r="AF332" s="275"/>
      <c r="AG332" s="275">
        <v>0</v>
      </c>
      <c r="AH332" s="275" t="s">
        <v>138</v>
      </c>
      <c r="AI332" s="275">
        <v>2018</v>
      </c>
      <c r="AJ332" s="275" t="s">
        <v>65</v>
      </c>
      <c r="AK332" s="159" t="s">
        <v>65</v>
      </c>
      <c r="AL332" s="273"/>
      <c r="AM332" s="273"/>
      <c r="AN332" s="273"/>
      <c r="AO332" s="273">
        <v>1</v>
      </c>
      <c r="AP332" s="273"/>
      <c r="AQ332" s="273"/>
      <c r="AR332" s="273"/>
      <c r="AS332" s="273" t="s">
        <v>116</v>
      </c>
      <c r="AT332" s="273" t="s">
        <v>117</v>
      </c>
      <c r="AU332" s="166"/>
      <c r="AV332" s="276">
        <v>43161</v>
      </c>
      <c r="AW332" s="273" t="s">
        <v>219</v>
      </c>
      <c r="AX332" s="273">
        <v>1</v>
      </c>
      <c r="AY332" s="273">
        <v>0</v>
      </c>
      <c r="AZ332" s="273">
        <v>0</v>
      </c>
      <c r="BA332" s="273">
        <v>0</v>
      </c>
      <c r="BB332" s="273">
        <v>0</v>
      </c>
      <c r="BC332" s="273">
        <v>0</v>
      </c>
      <c r="BD332" s="166"/>
      <c r="BE332" s="159"/>
      <c r="BF332" s="215" t="s">
        <v>220</v>
      </c>
      <c r="BG332" s="215"/>
      <c r="BH332" s="212"/>
      <c r="BI332" s="212"/>
      <c r="BJ332" s="213"/>
      <c r="BK332" s="166">
        <v>24</v>
      </c>
      <c r="BL332" s="166">
        <v>70</v>
      </c>
      <c r="BM332" s="214">
        <v>94</v>
      </c>
      <c r="BN332" s="167" t="s">
        <v>221</v>
      </c>
      <c r="BO332" s="167" t="s">
        <v>120</v>
      </c>
      <c r="BP332" s="159" t="s">
        <v>65</v>
      </c>
      <c r="BQ332" s="226"/>
      <c r="BR332" s="226"/>
      <c r="BS332" s="226"/>
      <c r="BT332" s="226"/>
      <c r="BU332" s="226"/>
      <c r="BV332" s="226"/>
      <c r="BW332" s="226"/>
    </row>
    <row r="333" spans="1:75" ht="18" customHeight="1">
      <c r="A333" s="277">
        <f t="shared" si="7"/>
        <v>7</v>
      </c>
      <c r="B333" s="305">
        <v>20191340043</v>
      </c>
      <c r="C333" s="361">
        <v>20131197</v>
      </c>
      <c r="D333" s="383" t="s">
        <v>2529</v>
      </c>
      <c r="E333" s="399" t="s">
        <v>2161</v>
      </c>
      <c r="F333" s="6"/>
      <c r="G333" s="269"/>
      <c r="H333" s="16"/>
      <c r="I333" s="29"/>
      <c r="J333" s="29"/>
      <c r="K333" s="29"/>
      <c r="L333" s="66" t="s">
        <v>158</v>
      </c>
      <c r="M333" s="66" t="s">
        <v>40</v>
      </c>
      <c r="N333" s="66" t="s">
        <v>41</v>
      </c>
      <c r="O333" s="65">
        <v>0</v>
      </c>
      <c r="P333" s="65" t="s">
        <v>42</v>
      </c>
      <c r="Q333" s="65">
        <v>81916436790</v>
      </c>
      <c r="R333" s="66">
        <v>156</v>
      </c>
      <c r="S333" s="66">
        <v>57</v>
      </c>
      <c r="T333" s="66" t="s">
        <v>159</v>
      </c>
      <c r="U333" s="66" t="s">
        <v>160</v>
      </c>
      <c r="V333" s="66" t="s">
        <v>161</v>
      </c>
      <c r="W333" s="66" t="s">
        <v>52</v>
      </c>
      <c r="X333" s="66" t="s">
        <v>52</v>
      </c>
      <c r="Y333" s="66" t="s">
        <v>45</v>
      </c>
      <c r="Z333" s="65" t="s">
        <v>49</v>
      </c>
      <c r="AA333" s="65" t="s">
        <v>162</v>
      </c>
      <c r="AB333" s="66" t="s">
        <v>163</v>
      </c>
      <c r="AC333" s="66" t="s">
        <v>48</v>
      </c>
      <c r="AD333" s="65">
        <v>0</v>
      </c>
      <c r="AE333" s="65">
        <v>0</v>
      </c>
      <c r="AF333" s="65"/>
      <c r="AG333" s="65">
        <v>0</v>
      </c>
      <c r="AH333" s="65" t="s">
        <v>128</v>
      </c>
      <c r="AI333" s="65">
        <v>0</v>
      </c>
      <c r="AJ333" s="65" t="s">
        <v>115</v>
      </c>
      <c r="AK333" s="65" t="s">
        <v>115</v>
      </c>
      <c r="AL333" s="65"/>
      <c r="AM333" s="66"/>
      <c r="AN333" s="66"/>
      <c r="AO333" s="66"/>
      <c r="AP333" s="66">
        <v>1</v>
      </c>
      <c r="AQ333" s="65"/>
      <c r="AR333" s="65"/>
      <c r="AS333" s="65"/>
      <c r="AT333" s="65" t="s">
        <v>116</v>
      </c>
      <c r="AU333" s="65" t="s">
        <v>117</v>
      </c>
      <c r="AV333" s="65" t="s">
        <v>115</v>
      </c>
      <c r="AW333" s="74">
        <v>43144</v>
      </c>
      <c r="AX333" s="65" t="s">
        <v>164</v>
      </c>
      <c r="AY333" s="66">
        <v>1</v>
      </c>
      <c r="AZ333" s="65">
        <v>1</v>
      </c>
      <c r="BA333" s="65">
        <v>1</v>
      </c>
      <c r="BB333" s="65">
        <v>1</v>
      </c>
      <c r="BC333" s="65">
        <v>1</v>
      </c>
      <c r="BD333" s="65">
        <v>0</v>
      </c>
      <c r="BE333" s="75" t="s">
        <v>165</v>
      </c>
      <c r="BF333" s="75"/>
      <c r="BG333" s="75"/>
      <c r="BH333" s="75"/>
      <c r="BI333" s="75">
        <v>1</v>
      </c>
      <c r="BJ333" s="75"/>
      <c r="BK333" s="75">
        <v>32</v>
      </c>
      <c r="BL333" s="75">
        <v>78</v>
      </c>
      <c r="BM333" s="70">
        <v>110</v>
      </c>
      <c r="BN333" s="75"/>
      <c r="BO333" s="75" t="s">
        <v>120</v>
      </c>
      <c r="BP333" s="75" t="s">
        <v>65</v>
      </c>
      <c r="BQ333" s="73"/>
      <c r="BR333" s="73"/>
      <c r="BS333" s="73"/>
      <c r="BT333" s="73"/>
      <c r="BU333" s="73"/>
      <c r="BV333" s="73"/>
    </row>
    <row r="334" spans="1:75" ht="18" customHeight="1">
      <c r="A334" s="277">
        <f t="shared" si="7"/>
        <v>8</v>
      </c>
      <c r="B334" s="306" t="s">
        <v>2068</v>
      </c>
      <c r="C334" s="10">
        <v>20131198</v>
      </c>
      <c r="D334" s="383" t="s">
        <v>2531</v>
      </c>
      <c r="E334" s="399" t="s">
        <v>2161</v>
      </c>
      <c r="F334" s="6"/>
      <c r="G334" s="269"/>
      <c r="H334" s="16"/>
      <c r="I334" s="29"/>
      <c r="J334" s="29"/>
      <c r="K334" s="29"/>
      <c r="L334" s="66" t="s">
        <v>166</v>
      </c>
      <c r="M334" s="66" t="s">
        <v>40</v>
      </c>
      <c r="N334" s="66" t="s">
        <v>41</v>
      </c>
      <c r="O334" s="65">
        <v>0</v>
      </c>
      <c r="P334" s="65" t="s">
        <v>42</v>
      </c>
      <c r="Q334" s="65">
        <v>81933057455</v>
      </c>
      <c r="R334" s="66">
        <v>165</v>
      </c>
      <c r="S334" s="66">
        <v>62</v>
      </c>
      <c r="T334" s="66" t="s">
        <v>167</v>
      </c>
      <c r="U334" s="66" t="s">
        <v>168</v>
      </c>
      <c r="V334" s="66" t="s">
        <v>169</v>
      </c>
      <c r="W334" s="66" t="s">
        <v>52</v>
      </c>
      <c r="X334" s="66" t="s">
        <v>52</v>
      </c>
      <c r="Y334" s="66" t="s">
        <v>56</v>
      </c>
      <c r="Z334" s="65" t="s">
        <v>45</v>
      </c>
      <c r="AA334" s="65" t="s">
        <v>170</v>
      </c>
      <c r="AB334" s="66" t="s">
        <v>163</v>
      </c>
      <c r="AC334" s="66" t="s">
        <v>48</v>
      </c>
      <c r="AD334" s="80">
        <v>0</v>
      </c>
      <c r="AE334" s="80">
        <v>0</v>
      </c>
      <c r="AF334" s="80"/>
      <c r="AG334" s="80">
        <v>0</v>
      </c>
      <c r="AH334" s="80" t="s">
        <v>128</v>
      </c>
      <c r="AI334" s="80">
        <v>0</v>
      </c>
      <c r="AJ334" s="80" t="s">
        <v>115</v>
      </c>
      <c r="AK334" s="65" t="s">
        <v>115</v>
      </c>
      <c r="AL334" s="66"/>
      <c r="AM334" s="66"/>
      <c r="AN334" s="66"/>
      <c r="AO334" s="66"/>
      <c r="AP334" s="66">
        <v>1</v>
      </c>
      <c r="AQ334" s="65"/>
      <c r="AR334" s="65"/>
      <c r="AS334" s="65"/>
      <c r="AT334" s="65" t="s">
        <v>116</v>
      </c>
      <c r="AU334" s="65" t="s">
        <v>117</v>
      </c>
      <c r="AV334" s="65" t="s">
        <v>115</v>
      </c>
      <c r="AW334" s="74">
        <v>43144</v>
      </c>
      <c r="AX334" s="65" t="s">
        <v>171</v>
      </c>
      <c r="AY334" s="66">
        <v>1</v>
      </c>
      <c r="AZ334" s="65">
        <v>1</v>
      </c>
      <c r="BA334" s="65">
        <v>1</v>
      </c>
      <c r="BB334" s="65">
        <v>1</v>
      </c>
      <c r="BC334" s="65">
        <v>1</v>
      </c>
      <c r="BD334" s="65">
        <v>0</v>
      </c>
      <c r="BE334" s="75"/>
      <c r="BF334" s="75" t="s">
        <v>119</v>
      </c>
      <c r="BG334" s="75"/>
      <c r="BH334" s="75"/>
      <c r="BI334" s="75">
        <v>1</v>
      </c>
      <c r="BJ334" s="75"/>
      <c r="BK334" s="75">
        <v>40</v>
      </c>
      <c r="BL334" s="75">
        <v>78</v>
      </c>
      <c r="BM334" s="70">
        <v>118</v>
      </c>
      <c r="BN334" s="75" t="s">
        <v>172</v>
      </c>
      <c r="BO334" s="75" t="s">
        <v>120</v>
      </c>
      <c r="BP334" s="75" t="s">
        <v>65</v>
      </c>
      <c r="BQ334" s="73"/>
      <c r="BR334" s="73"/>
      <c r="BS334" s="73"/>
      <c r="BT334" s="73"/>
      <c r="BU334" s="73"/>
      <c r="BV334" s="73"/>
    </row>
    <row r="335" spans="1:75" ht="18" customHeight="1">
      <c r="A335" s="277">
        <f t="shared" si="7"/>
        <v>9</v>
      </c>
      <c r="B335" s="307" t="s">
        <v>2069</v>
      </c>
      <c r="C335" s="10">
        <v>20131200</v>
      </c>
      <c r="D335" s="383" t="s">
        <v>2533</v>
      </c>
      <c r="E335" s="399" t="s">
        <v>2161</v>
      </c>
      <c r="F335" s="6"/>
      <c r="G335" s="269"/>
      <c r="H335" s="16"/>
      <c r="I335" s="29"/>
      <c r="J335" s="29"/>
      <c r="K335" s="29"/>
      <c r="L335" s="66" t="s">
        <v>173</v>
      </c>
      <c r="M335" s="66" t="s">
        <v>40</v>
      </c>
      <c r="N335" s="66" t="s">
        <v>41</v>
      </c>
      <c r="O335" s="65">
        <v>5102076407000000</v>
      </c>
      <c r="P335" s="65" t="s">
        <v>42</v>
      </c>
      <c r="Q335" s="65">
        <v>81558761179</v>
      </c>
      <c r="R335" s="66">
        <v>153</v>
      </c>
      <c r="S335" s="66">
        <v>46</v>
      </c>
      <c r="T335" s="66" t="s">
        <v>174</v>
      </c>
      <c r="U335" s="66" t="s">
        <v>175</v>
      </c>
      <c r="V335" s="66" t="s">
        <v>106</v>
      </c>
      <c r="W335" s="66" t="s">
        <v>55</v>
      </c>
      <c r="X335" s="66" t="s">
        <v>55</v>
      </c>
      <c r="Y335" s="66" t="s">
        <v>45</v>
      </c>
      <c r="Z335" s="65" t="s">
        <v>46</v>
      </c>
      <c r="AA335" s="65" t="s">
        <v>176</v>
      </c>
      <c r="AB335" s="66" t="s">
        <v>97</v>
      </c>
      <c r="AC335" s="66" t="s">
        <v>48</v>
      </c>
      <c r="AD335" s="65">
        <v>0</v>
      </c>
      <c r="AE335" s="65">
        <v>0</v>
      </c>
      <c r="AF335" s="65"/>
      <c r="AG335" s="65">
        <v>0</v>
      </c>
      <c r="AH335" s="65" t="s">
        <v>128</v>
      </c>
      <c r="AI335" s="65">
        <v>2018</v>
      </c>
      <c r="AJ335" s="65" t="s">
        <v>115</v>
      </c>
      <c r="AK335" s="65" t="s">
        <v>115</v>
      </c>
      <c r="AL335" s="66"/>
      <c r="AM335" s="66"/>
      <c r="AN335" s="66"/>
      <c r="AO335" s="66"/>
      <c r="AP335" s="66">
        <v>1</v>
      </c>
      <c r="AQ335" s="65"/>
      <c r="AR335" s="65"/>
      <c r="AS335" s="65"/>
      <c r="AT335" s="65" t="s">
        <v>116</v>
      </c>
      <c r="AU335" s="65" t="s">
        <v>117</v>
      </c>
      <c r="AV335" s="65" t="s">
        <v>115</v>
      </c>
      <c r="AW335" s="74">
        <v>43150</v>
      </c>
      <c r="AX335" s="65" t="s">
        <v>177</v>
      </c>
      <c r="AY335" s="66">
        <v>1</v>
      </c>
      <c r="AZ335" s="65">
        <v>1</v>
      </c>
      <c r="BA335" s="65">
        <v>1</v>
      </c>
      <c r="BB335" s="65">
        <v>1</v>
      </c>
      <c r="BC335" s="65">
        <v>1</v>
      </c>
      <c r="BD335" s="65">
        <v>0</v>
      </c>
      <c r="BE335" s="75" t="s">
        <v>178</v>
      </c>
      <c r="BF335" s="81"/>
      <c r="BG335" s="81"/>
      <c r="BH335" s="81"/>
      <c r="BI335" s="81">
        <v>1</v>
      </c>
      <c r="BJ335" s="81"/>
      <c r="BK335" s="75">
        <v>35</v>
      </c>
      <c r="BL335" s="75">
        <v>83</v>
      </c>
      <c r="BM335" s="70">
        <v>118</v>
      </c>
      <c r="BN335" s="75"/>
      <c r="BO335" s="75" t="s">
        <v>120</v>
      </c>
      <c r="BP335" s="75" t="s">
        <v>65</v>
      </c>
      <c r="BQ335" s="73"/>
      <c r="BR335" s="73"/>
      <c r="BS335" s="73"/>
      <c r="BT335" s="73"/>
      <c r="BU335" s="73"/>
      <c r="BV335" s="73"/>
    </row>
    <row r="336" spans="1:75" ht="18" customHeight="1">
      <c r="A336" s="277">
        <f t="shared" si="7"/>
        <v>10</v>
      </c>
      <c r="B336" s="306" t="s">
        <v>2070</v>
      </c>
      <c r="C336" s="361">
        <v>20131201</v>
      </c>
      <c r="D336" s="383" t="s">
        <v>2535</v>
      </c>
      <c r="E336" s="399" t="s">
        <v>2161</v>
      </c>
      <c r="F336" s="6"/>
      <c r="G336" s="269"/>
      <c r="H336" s="16"/>
      <c r="I336" s="29"/>
      <c r="J336" s="29"/>
      <c r="K336" s="29"/>
      <c r="L336" s="75"/>
      <c r="M336" s="95" t="s">
        <v>320</v>
      </c>
      <c r="N336" s="75" t="s">
        <v>88</v>
      </c>
      <c r="O336" s="75" t="s">
        <v>41</v>
      </c>
      <c r="P336" s="118">
        <v>5.1710099999999997E+20</v>
      </c>
      <c r="Q336" s="75" t="s">
        <v>42</v>
      </c>
      <c r="R336" s="75">
        <v>81805400727</v>
      </c>
      <c r="S336" s="75">
        <v>180</v>
      </c>
      <c r="T336" s="75">
        <v>58</v>
      </c>
      <c r="U336" s="95" t="s">
        <v>321</v>
      </c>
      <c r="V336" s="95" t="s">
        <v>322</v>
      </c>
      <c r="W336" s="95" t="s">
        <v>323</v>
      </c>
      <c r="X336" s="95" t="s">
        <v>324</v>
      </c>
      <c r="Y336" s="95" t="s">
        <v>324</v>
      </c>
      <c r="Z336" s="75" t="s">
        <v>45</v>
      </c>
      <c r="AA336" s="75" t="s">
        <v>45</v>
      </c>
      <c r="AB336" s="95" t="s">
        <v>325</v>
      </c>
      <c r="AC336" s="95" t="s">
        <v>326</v>
      </c>
      <c r="AD336" s="75" t="s">
        <v>51</v>
      </c>
      <c r="AE336" s="75">
        <v>0</v>
      </c>
      <c r="AF336" s="75">
        <v>0</v>
      </c>
      <c r="AG336" s="75"/>
      <c r="AH336" s="75">
        <v>0</v>
      </c>
      <c r="AI336" s="75" t="s">
        <v>138</v>
      </c>
      <c r="AJ336" s="75">
        <v>2017</v>
      </c>
      <c r="AK336" s="75" t="s">
        <v>65</v>
      </c>
      <c r="AL336" s="75" t="s">
        <v>65</v>
      </c>
      <c r="AM336" s="95"/>
      <c r="AN336" s="95"/>
      <c r="AO336" s="95"/>
      <c r="AP336" s="95"/>
      <c r="AQ336" s="75">
        <v>1</v>
      </c>
      <c r="AR336" s="75"/>
      <c r="AS336" s="75"/>
      <c r="AT336" s="75"/>
      <c r="AU336" s="75" t="s">
        <v>116</v>
      </c>
      <c r="AV336" s="75" t="s">
        <v>117</v>
      </c>
      <c r="AW336" s="95"/>
      <c r="AX336" s="97">
        <v>43292</v>
      </c>
      <c r="AY336" s="95"/>
      <c r="AZ336" s="75">
        <v>3</v>
      </c>
      <c r="BA336" s="75">
        <v>0</v>
      </c>
      <c r="BB336" s="75">
        <v>0</v>
      </c>
      <c r="BC336" s="75">
        <v>0</v>
      </c>
      <c r="BD336" s="75">
        <v>0</v>
      </c>
      <c r="BE336" s="75">
        <v>0</v>
      </c>
      <c r="BF336" s="75"/>
      <c r="BG336" s="75"/>
      <c r="BH336" s="75"/>
      <c r="BI336" s="86"/>
      <c r="BJ336" s="86" t="s">
        <v>327</v>
      </c>
      <c r="BK336" s="90">
        <v>86</v>
      </c>
      <c r="BL336" s="90">
        <v>88</v>
      </c>
      <c r="BM336" s="72">
        <f>BK336+BL336</f>
        <v>174</v>
      </c>
      <c r="BN336" s="72"/>
      <c r="BO336" s="72" t="str">
        <f>IF(BM336&lt;95,"TIDAK LULUS",IF(BM336&gt;=95,"LULUS"))</f>
        <v>LULUS</v>
      </c>
      <c r="BP336" s="90" t="s">
        <v>65</v>
      </c>
      <c r="BQ336" s="73"/>
      <c r="BR336" s="73"/>
      <c r="BS336" s="73"/>
      <c r="BT336" s="73"/>
    </row>
    <row r="337" spans="1:72" ht="18" customHeight="1">
      <c r="A337" s="277">
        <f t="shared" si="7"/>
        <v>11</v>
      </c>
      <c r="B337" s="308" t="s">
        <v>2085</v>
      </c>
      <c r="C337" s="10">
        <v>20131202</v>
      </c>
      <c r="D337" s="383" t="s">
        <v>2537</v>
      </c>
      <c r="E337" s="399" t="s">
        <v>2161</v>
      </c>
      <c r="F337" s="6"/>
      <c r="G337" s="270"/>
      <c r="H337" s="35"/>
      <c r="I337" s="36"/>
      <c r="J337" s="37"/>
      <c r="K337" s="36"/>
      <c r="L337" s="65" t="s">
        <v>336</v>
      </c>
      <c r="M337" s="65" t="s">
        <v>101</v>
      </c>
      <c r="N337" s="65" t="s">
        <v>41</v>
      </c>
      <c r="O337" s="65">
        <v>0</v>
      </c>
      <c r="P337" s="65" t="s">
        <v>42</v>
      </c>
      <c r="Q337" s="65">
        <v>81553107237</v>
      </c>
      <c r="R337" s="65">
        <v>166</v>
      </c>
      <c r="S337" s="65">
        <v>43</v>
      </c>
      <c r="T337" s="65" t="s">
        <v>337</v>
      </c>
      <c r="U337" s="65" t="s">
        <v>338</v>
      </c>
      <c r="V337" s="65" t="s">
        <v>339</v>
      </c>
      <c r="W337" s="65" t="s">
        <v>64</v>
      </c>
      <c r="X337" s="65" t="s">
        <v>55</v>
      </c>
      <c r="Y337" s="65" t="s">
        <v>45</v>
      </c>
      <c r="Z337" s="65" t="s">
        <v>45</v>
      </c>
      <c r="AA337" s="65" t="s">
        <v>340</v>
      </c>
      <c r="AB337" s="65" t="s">
        <v>341</v>
      </c>
      <c r="AC337" s="65" t="s">
        <v>51</v>
      </c>
      <c r="AD337" s="65">
        <v>0</v>
      </c>
      <c r="AE337" s="65">
        <v>0</v>
      </c>
      <c r="AF337" s="65"/>
      <c r="AG337" s="65">
        <v>0</v>
      </c>
      <c r="AH337" s="65" t="s">
        <v>114</v>
      </c>
      <c r="AI337" s="65">
        <v>0</v>
      </c>
      <c r="AJ337" s="65" t="s">
        <v>115</v>
      </c>
      <c r="AK337" s="65" t="s">
        <v>115</v>
      </c>
      <c r="AL337" s="65"/>
      <c r="AM337" s="65"/>
      <c r="AN337" s="65"/>
      <c r="AO337" s="65"/>
      <c r="AP337" s="65">
        <v>1</v>
      </c>
      <c r="AQ337" s="65"/>
      <c r="AR337" s="65"/>
      <c r="AS337" s="65"/>
      <c r="AT337" s="65" t="s">
        <v>116</v>
      </c>
      <c r="AU337" s="65" t="s">
        <v>117</v>
      </c>
      <c r="AV337" s="65" t="s">
        <v>115</v>
      </c>
      <c r="AW337" s="74">
        <v>43155</v>
      </c>
      <c r="AX337" s="65" t="s">
        <v>342</v>
      </c>
      <c r="AY337" s="65">
        <v>1</v>
      </c>
      <c r="AZ337" s="65">
        <v>1</v>
      </c>
      <c r="BA337" s="65">
        <v>1</v>
      </c>
      <c r="BB337" s="65">
        <v>1</v>
      </c>
      <c r="BC337" s="65">
        <v>1</v>
      </c>
      <c r="BD337" s="65">
        <v>0</v>
      </c>
      <c r="BE337" s="75"/>
      <c r="BF337" s="75" t="s">
        <v>220</v>
      </c>
      <c r="BG337" s="75"/>
      <c r="BH337" s="75"/>
      <c r="BI337" s="75">
        <v>1</v>
      </c>
      <c r="BJ337" s="75"/>
      <c r="BK337" s="75">
        <v>76</v>
      </c>
      <c r="BL337" s="75">
        <v>88.4</v>
      </c>
      <c r="BM337" s="75">
        <v>164.4</v>
      </c>
      <c r="BN337" s="75" t="s">
        <v>343</v>
      </c>
      <c r="BO337" s="75" t="s">
        <v>120</v>
      </c>
      <c r="BP337" s="75" t="s">
        <v>65</v>
      </c>
      <c r="BQ337" s="73"/>
      <c r="BR337" s="73"/>
      <c r="BS337" s="73"/>
      <c r="BT337" s="73"/>
    </row>
    <row r="338" spans="1:72" ht="18" customHeight="1">
      <c r="A338" s="277">
        <f t="shared" si="7"/>
        <v>12</v>
      </c>
      <c r="B338" s="308" t="s">
        <v>2086</v>
      </c>
      <c r="C338" s="361">
        <v>20131203</v>
      </c>
      <c r="D338" s="383" t="s">
        <v>2539</v>
      </c>
      <c r="E338" s="279" t="s">
        <v>72</v>
      </c>
      <c r="F338" s="6"/>
      <c r="G338" s="270"/>
      <c r="H338" s="35"/>
      <c r="I338" s="36"/>
      <c r="J338" s="37"/>
      <c r="K338" s="36"/>
      <c r="L338" s="75"/>
      <c r="M338" s="95" t="s">
        <v>344</v>
      </c>
      <c r="N338" s="75" t="s">
        <v>40</v>
      </c>
      <c r="O338" s="75" t="s">
        <v>41</v>
      </c>
      <c r="P338" s="75">
        <v>0</v>
      </c>
      <c r="Q338" s="75" t="s">
        <v>42</v>
      </c>
      <c r="R338" s="75">
        <v>81262664687</v>
      </c>
      <c r="S338" s="75">
        <v>182</v>
      </c>
      <c r="T338" s="75">
        <v>97</v>
      </c>
      <c r="U338" s="95" t="s">
        <v>345</v>
      </c>
      <c r="V338" s="95" t="s">
        <v>346</v>
      </c>
      <c r="W338" s="95" t="s">
        <v>347</v>
      </c>
      <c r="X338" s="95" t="s">
        <v>43</v>
      </c>
      <c r="Y338" s="95" t="s">
        <v>43</v>
      </c>
      <c r="Z338" s="75" t="s">
        <v>46</v>
      </c>
      <c r="AA338" s="75" t="s">
        <v>45</v>
      </c>
      <c r="AB338" s="95" t="s">
        <v>348</v>
      </c>
      <c r="AC338" s="95" t="s">
        <v>349</v>
      </c>
      <c r="AD338" s="75" t="s">
        <v>51</v>
      </c>
      <c r="AE338" s="75">
        <v>0</v>
      </c>
      <c r="AF338" s="75">
        <v>0</v>
      </c>
      <c r="AG338" s="75"/>
      <c r="AH338" s="75">
        <v>0</v>
      </c>
      <c r="AI338" s="75" t="s">
        <v>114</v>
      </c>
      <c r="AJ338" s="75">
        <v>2018</v>
      </c>
      <c r="AK338" s="75" t="s">
        <v>65</v>
      </c>
      <c r="AL338" s="75" t="s">
        <v>62</v>
      </c>
      <c r="AM338" s="95"/>
      <c r="AN338" s="95"/>
      <c r="AO338" s="95"/>
      <c r="AP338" s="95"/>
      <c r="AQ338" s="75">
        <v>1</v>
      </c>
      <c r="AR338" s="75"/>
      <c r="AS338" s="75"/>
      <c r="AT338" s="75"/>
      <c r="AU338" s="75" t="s">
        <v>116</v>
      </c>
      <c r="AV338" s="75" t="s">
        <v>117</v>
      </c>
      <c r="AW338" s="75"/>
      <c r="AX338" s="97">
        <v>43245</v>
      </c>
      <c r="AY338" s="95" t="s">
        <v>350</v>
      </c>
      <c r="AZ338" s="75">
        <v>3</v>
      </c>
      <c r="BA338" s="75">
        <v>0</v>
      </c>
      <c r="BB338" s="75">
        <v>0</v>
      </c>
      <c r="BC338" s="75">
        <v>0</v>
      </c>
      <c r="BD338" s="75">
        <v>0</v>
      </c>
      <c r="BE338" s="75">
        <v>0</v>
      </c>
      <c r="BF338" s="75"/>
      <c r="BG338" s="75"/>
      <c r="BH338" s="75"/>
      <c r="BI338" s="86"/>
      <c r="BJ338" s="86" t="s">
        <v>203</v>
      </c>
      <c r="BK338" s="90">
        <v>74</v>
      </c>
      <c r="BL338" s="90">
        <v>73</v>
      </c>
      <c r="BM338" s="72">
        <f>BK338+BL338</f>
        <v>147</v>
      </c>
      <c r="BN338" s="72"/>
      <c r="BO338" s="72" t="str">
        <f>IF(BM338&lt;95,"TIDAK LULUS",IF(BM338&gt;=95,"LULUS"))</f>
        <v>LULUS</v>
      </c>
      <c r="BP338" s="90" t="s">
        <v>65</v>
      </c>
      <c r="BQ338" s="73"/>
      <c r="BR338" s="73"/>
      <c r="BS338" s="73"/>
      <c r="BT338" s="73"/>
    </row>
    <row r="339" spans="1:72" ht="18" customHeight="1">
      <c r="A339" s="277">
        <f t="shared" si="7"/>
        <v>13</v>
      </c>
      <c r="B339" s="305">
        <v>20191340027</v>
      </c>
      <c r="C339" s="10">
        <v>20131204</v>
      </c>
      <c r="D339" s="383" t="s">
        <v>2541</v>
      </c>
      <c r="E339" s="290" t="s">
        <v>72</v>
      </c>
      <c r="F339" s="6"/>
      <c r="G339" s="270"/>
      <c r="H339" s="35"/>
      <c r="I339" s="36"/>
      <c r="J339" s="37"/>
      <c r="K339" s="36"/>
      <c r="L339" s="65" t="s">
        <v>351</v>
      </c>
      <c r="M339" s="65" t="s">
        <v>132</v>
      </c>
      <c r="N339" s="65" t="s">
        <v>41</v>
      </c>
      <c r="O339" s="65">
        <v>3671052204000000</v>
      </c>
      <c r="P339" s="65" t="s">
        <v>42</v>
      </c>
      <c r="Q339" s="65">
        <v>2155492160</v>
      </c>
      <c r="R339" s="65">
        <v>164</v>
      </c>
      <c r="S339" s="65">
        <v>67</v>
      </c>
      <c r="T339" s="65" t="s">
        <v>352</v>
      </c>
      <c r="U339" s="65" t="s">
        <v>353</v>
      </c>
      <c r="V339" s="65" t="s">
        <v>354</v>
      </c>
      <c r="W339" s="65" t="s">
        <v>43</v>
      </c>
      <c r="X339" s="65" t="s">
        <v>55</v>
      </c>
      <c r="Y339" s="65" t="s">
        <v>45</v>
      </c>
      <c r="Z339" s="65" t="s">
        <v>45</v>
      </c>
      <c r="AA339" s="65" t="s">
        <v>355</v>
      </c>
      <c r="AB339" s="65" t="s">
        <v>356</v>
      </c>
      <c r="AC339" s="65" t="s">
        <v>51</v>
      </c>
      <c r="AD339" s="65">
        <v>0</v>
      </c>
      <c r="AE339" s="65">
        <v>0</v>
      </c>
      <c r="AF339" s="65"/>
      <c r="AG339" s="65">
        <v>0</v>
      </c>
      <c r="AH339" s="65" t="s">
        <v>114</v>
      </c>
      <c r="AI339" s="65">
        <v>2018</v>
      </c>
      <c r="AJ339" s="65" t="s">
        <v>115</v>
      </c>
      <c r="AK339" s="65" t="s">
        <v>115</v>
      </c>
      <c r="AL339" s="65"/>
      <c r="AM339" s="65"/>
      <c r="AN339" s="65"/>
      <c r="AO339" s="65"/>
      <c r="AP339" s="65">
        <v>1</v>
      </c>
      <c r="AQ339" s="65"/>
      <c r="AR339" s="65"/>
      <c r="AS339" s="65"/>
      <c r="AT339" s="65" t="s">
        <v>116</v>
      </c>
      <c r="AU339" s="65" t="s">
        <v>117</v>
      </c>
      <c r="AV339" s="65" t="s">
        <v>115</v>
      </c>
      <c r="AW339" s="74">
        <v>43160</v>
      </c>
      <c r="AX339" s="65" t="s">
        <v>357</v>
      </c>
      <c r="AY339" s="65">
        <v>1</v>
      </c>
      <c r="AZ339" s="65">
        <v>1</v>
      </c>
      <c r="BA339" s="65">
        <v>1</v>
      </c>
      <c r="BB339" s="65">
        <v>1</v>
      </c>
      <c r="BC339" s="65">
        <v>1</v>
      </c>
      <c r="BD339" s="65">
        <v>0</v>
      </c>
      <c r="BE339" s="75" t="s">
        <v>156</v>
      </c>
      <c r="BF339" s="75"/>
      <c r="BG339" s="75"/>
      <c r="BH339" s="75"/>
      <c r="BI339" s="75">
        <v>1</v>
      </c>
      <c r="BJ339" s="75"/>
      <c r="BK339" s="75">
        <v>68</v>
      </c>
      <c r="BL339" s="75">
        <v>89</v>
      </c>
      <c r="BM339" s="75">
        <v>157</v>
      </c>
      <c r="BN339" s="75"/>
      <c r="BO339" s="75" t="s">
        <v>120</v>
      </c>
      <c r="BP339" s="75" t="s">
        <v>65</v>
      </c>
      <c r="BQ339" s="73"/>
      <c r="BR339" s="73"/>
      <c r="BS339" s="73"/>
      <c r="BT339" s="73"/>
    </row>
    <row r="340" spans="1:72" ht="18" customHeight="1">
      <c r="A340" s="277">
        <v>14</v>
      </c>
      <c r="B340" s="308" t="s">
        <v>2087</v>
      </c>
      <c r="C340" s="361">
        <v>20131205</v>
      </c>
      <c r="D340" s="383" t="s">
        <v>2543</v>
      </c>
      <c r="E340" s="279" t="s">
        <v>72</v>
      </c>
      <c r="F340" s="6"/>
      <c r="G340" s="270"/>
      <c r="H340" s="35"/>
      <c r="I340" s="36"/>
      <c r="J340" s="37"/>
      <c r="K340" s="36"/>
      <c r="L340" s="84" t="s">
        <v>359</v>
      </c>
      <c r="M340" s="84" t="s">
        <v>88</v>
      </c>
      <c r="N340" s="84" t="s">
        <v>41</v>
      </c>
      <c r="O340" s="84">
        <v>0</v>
      </c>
      <c r="P340" s="84" t="s">
        <v>42</v>
      </c>
      <c r="Q340" s="84">
        <v>85240169409</v>
      </c>
      <c r="R340" s="84">
        <v>45</v>
      </c>
      <c r="S340" s="84">
        <v>165</v>
      </c>
      <c r="T340" s="84" t="s">
        <v>360</v>
      </c>
      <c r="U340" s="84" t="s">
        <v>232</v>
      </c>
      <c r="V340" s="84" t="s">
        <v>361</v>
      </c>
      <c r="W340" s="84" t="s">
        <v>64</v>
      </c>
      <c r="X340" s="84" t="s">
        <v>64</v>
      </c>
      <c r="Y340" s="84" t="s">
        <v>45</v>
      </c>
      <c r="Z340" s="84" t="s">
        <v>45</v>
      </c>
      <c r="AA340" s="84" t="s">
        <v>362</v>
      </c>
      <c r="AB340" s="84" t="s">
        <v>363</v>
      </c>
      <c r="AC340" s="84" t="s">
        <v>51</v>
      </c>
      <c r="AD340" s="84">
        <v>0</v>
      </c>
      <c r="AE340" s="84">
        <v>0</v>
      </c>
      <c r="AF340" s="84"/>
      <c r="AG340" s="84">
        <v>0</v>
      </c>
      <c r="AH340" s="84" t="s">
        <v>114</v>
      </c>
      <c r="AI340" s="84">
        <v>0</v>
      </c>
      <c r="AJ340" s="84" t="s">
        <v>115</v>
      </c>
      <c r="AK340" s="84" t="s">
        <v>115</v>
      </c>
      <c r="AL340" s="84"/>
      <c r="AM340" s="84"/>
      <c r="AN340" s="84"/>
      <c r="AO340" s="84"/>
      <c r="AP340" s="84">
        <v>1</v>
      </c>
      <c r="AQ340" s="84"/>
      <c r="AR340" s="84"/>
      <c r="AS340" s="84"/>
      <c r="AT340" s="84" t="s">
        <v>116</v>
      </c>
      <c r="AU340" s="84" t="s">
        <v>117</v>
      </c>
      <c r="AV340" s="84"/>
      <c r="AW340" s="85">
        <v>43225</v>
      </c>
      <c r="AX340" s="84" t="s">
        <v>364</v>
      </c>
      <c r="AY340" s="84">
        <v>2</v>
      </c>
      <c r="AZ340" s="84">
        <v>0</v>
      </c>
      <c r="BA340" s="84">
        <v>0</v>
      </c>
      <c r="BB340" s="84">
        <v>0</v>
      </c>
      <c r="BC340" s="84">
        <v>1</v>
      </c>
      <c r="BD340" s="84">
        <v>0</v>
      </c>
      <c r="BE340" s="86" t="s">
        <v>365</v>
      </c>
      <c r="BF340" s="86"/>
      <c r="BG340" s="72"/>
      <c r="BH340" s="72"/>
      <c r="BI340" s="72"/>
      <c r="BJ340" s="72"/>
      <c r="BK340" s="90">
        <v>67</v>
      </c>
      <c r="BL340" s="90">
        <v>81</v>
      </c>
      <c r="BM340" s="72">
        <v>148</v>
      </c>
      <c r="BN340" s="72"/>
      <c r="BO340" s="72" t="s">
        <v>120</v>
      </c>
      <c r="BP340" s="90" t="s">
        <v>65</v>
      </c>
      <c r="BQ340" s="73"/>
      <c r="BR340" s="73"/>
      <c r="BS340" s="73"/>
      <c r="BT340" s="73"/>
    </row>
    <row r="341" spans="1:72" ht="18" customHeight="1">
      <c r="A341" s="277">
        <f t="shared" si="7"/>
        <v>15</v>
      </c>
      <c r="B341" s="279">
        <v>20191340028</v>
      </c>
      <c r="C341" s="10">
        <v>20131206</v>
      </c>
      <c r="D341" s="383" t="s">
        <v>2545</v>
      </c>
      <c r="E341" s="290" t="s">
        <v>72</v>
      </c>
      <c r="F341" s="6"/>
      <c r="G341" s="34"/>
      <c r="H341" s="35"/>
      <c r="I341" s="36"/>
      <c r="J341" s="37"/>
      <c r="K341" s="36"/>
      <c r="L341" s="75"/>
      <c r="M341" s="95" t="s">
        <v>366</v>
      </c>
      <c r="N341" s="75" t="s">
        <v>88</v>
      </c>
      <c r="O341" s="75" t="s">
        <v>41</v>
      </c>
      <c r="P341" s="75">
        <v>0</v>
      </c>
      <c r="Q341" s="75" t="s">
        <v>42</v>
      </c>
      <c r="R341" s="75">
        <v>82153739178</v>
      </c>
      <c r="S341" s="75">
        <v>171</v>
      </c>
      <c r="T341" s="75">
        <v>51</v>
      </c>
      <c r="U341" s="95" t="s">
        <v>367</v>
      </c>
      <c r="V341" s="95">
        <v>0</v>
      </c>
      <c r="W341" s="95" t="s">
        <v>34</v>
      </c>
      <c r="X341" s="86" t="s">
        <v>43</v>
      </c>
      <c r="Y341" s="86" t="s">
        <v>43</v>
      </c>
      <c r="Z341" s="86" t="s">
        <v>45</v>
      </c>
      <c r="AA341" s="86" t="s">
        <v>45</v>
      </c>
      <c r="AB341" s="95" t="s">
        <v>368</v>
      </c>
      <c r="AC341" s="95" t="s">
        <v>369</v>
      </c>
      <c r="AD341" s="75" t="s">
        <v>51</v>
      </c>
      <c r="AE341" s="75">
        <v>0</v>
      </c>
      <c r="AF341" s="75">
        <v>0</v>
      </c>
      <c r="AG341" s="75"/>
      <c r="AH341" s="75">
        <v>0</v>
      </c>
      <c r="AI341" s="75" t="s">
        <v>138</v>
      </c>
      <c r="AJ341" s="75">
        <v>2018</v>
      </c>
      <c r="AK341" s="75" t="s">
        <v>65</v>
      </c>
      <c r="AL341" s="75" t="s">
        <v>39</v>
      </c>
      <c r="AM341" s="95"/>
      <c r="AN341" s="95"/>
      <c r="AO341" s="95"/>
      <c r="AP341" s="95"/>
      <c r="AQ341" s="75">
        <v>1</v>
      </c>
      <c r="AR341" s="75"/>
      <c r="AS341" s="75"/>
      <c r="AT341" s="75"/>
      <c r="AU341" s="75" t="s">
        <v>116</v>
      </c>
      <c r="AV341" s="75" t="s">
        <v>117</v>
      </c>
      <c r="AW341" s="75"/>
      <c r="AX341" s="97">
        <v>43299</v>
      </c>
      <c r="AY341" s="86">
        <v>0</v>
      </c>
      <c r="AZ341" s="75">
        <v>3</v>
      </c>
      <c r="BA341" s="75">
        <v>0</v>
      </c>
      <c r="BB341" s="75">
        <v>0</v>
      </c>
      <c r="BC341" s="75">
        <v>0</v>
      </c>
      <c r="BD341" s="75">
        <v>0</v>
      </c>
      <c r="BE341" s="75">
        <v>0</v>
      </c>
      <c r="BF341" s="75"/>
      <c r="BG341" s="75"/>
      <c r="BH341" s="75"/>
      <c r="BI341" s="86"/>
      <c r="BJ341" s="86" t="s">
        <v>220</v>
      </c>
      <c r="BK341" s="90">
        <v>67</v>
      </c>
      <c r="BL341" s="90">
        <v>81</v>
      </c>
      <c r="BM341" s="72">
        <f>BK341+BL341</f>
        <v>148</v>
      </c>
      <c r="BN341" s="72"/>
      <c r="BO341" s="72" t="str">
        <f>IF(BM341&lt;95,"TIDAK LULUS",IF(BM341&gt;=95,"LULUS"))</f>
        <v>LULUS</v>
      </c>
      <c r="BP341" s="90" t="s">
        <v>65</v>
      </c>
      <c r="BQ341" s="73"/>
      <c r="BR341" s="73"/>
      <c r="BS341" s="73"/>
      <c r="BT341" s="73"/>
    </row>
    <row r="342" spans="1:72" ht="18" customHeight="1">
      <c r="A342" s="277">
        <f t="shared" si="7"/>
        <v>16</v>
      </c>
      <c r="B342" s="288" t="s">
        <v>2088</v>
      </c>
      <c r="C342" s="361">
        <v>20131207</v>
      </c>
      <c r="D342" s="383" t="s">
        <v>2547</v>
      </c>
      <c r="E342" s="279" t="s">
        <v>72</v>
      </c>
      <c r="F342" s="6"/>
      <c r="G342" s="9"/>
      <c r="H342" s="16"/>
      <c r="I342" s="29"/>
      <c r="J342" s="29"/>
      <c r="K342" s="29"/>
      <c r="L342" s="95" t="s">
        <v>370</v>
      </c>
      <c r="M342" s="75" t="s">
        <v>101</v>
      </c>
      <c r="N342" s="75" t="s">
        <v>41</v>
      </c>
      <c r="O342" s="75">
        <v>3578042906000000</v>
      </c>
      <c r="P342" s="75" t="s">
        <v>42</v>
      </c>
      <c r="Q342" s="75">
        <v>81231610151</v>
      </c>
      <c r="R342" s="75">
        <v>169</v>
      </c>
      <c r="S342" s="75">
        <v>49</v>
      </c>
      <c r="T342" s="95" t="s">
        <v>371</v>
      </c>
      <c r="U342" s="95" t="s">
        <v>372</v>
      </c>
      <c r="V342" s="95" t="s">
        <v>373</v>
      </c>
      <c r="W342" s="95" t="s">
        <v>52</v>
      </c>
      <c r="X342" s="95" t="s">
        <v>52</v>
      </c>
      <c r="Y342" s="95" t="s">
        <v>45</v>
      </c>
      <c r="Z342" s="95" t="s">
        <v>46</v>
      </c>
      <c r="AA342" s="95" t="s">
        <v>374</v>
      </c>
      <c r="AB342" s="95" t="s">
        <v>375</v>
      </c>
      <c r="AC342" s="75" t="s">
        <v>48</v>
      </c>
      <c r="AD342" s="75">
        <v>0</v>
      </c>
      <c r="AE342" s="75">
        <v>0</v>
      </c>
      <c r="AF342" s="75"/>
      <c r="AG342" s="75">
        <v>0</v>
      </c>
      <c r="AH342" s="75" t="s">
        <v>128</v>
      </c>
      <c r="AI342" s="75">
        <v>0</v>
      </c>
      <c r="AJ342" s="75" t="s">
        <v>65</v>
      </c>
      <c r="AK342" s="75" t="s">
        <v>65</v>
      </c>
      <c r="AL342" s="95"/>
      <c r="AM342" s="95"/>
      <c r="AN342" s="95"/>
      <c r="AO342" s="95"/>
      <c r="AP342" s="75">
        <v>1</v>
      </c>
      <c r="AQ342" s="75"/>
      <c r="AR342" s="75"/>
      <c r="AS342" s="75"/>
      <c r="AT342" s="75" t="s">
        <v>116</v>
      </c>
      <c r="AU342" s="75" t="s">
        <v>117</v>
      </c>
      <c r="AV342" s="75"/>
      <c r="AW342" s="97">
        <v>43182</v>
      </c>
      <c r="AX342" s="95" t="s">
        <v>376</v>
      </c>
      <c r="AY342" s="75">
        <v>2</v>
      </c>
      <c r="AZ342" s="75">
        <v>0</v>
      </c>
      <c r="BA342" s="75">
        <v>0</v>
      </c>
      <c r="BB342" s="75">
        <v>1</v>
      </c>
      <c r="BC342" s="75">
        <v>1</v>
      </c>
      <c r="BD342" s="75">
        <v>0</v>
      </c>
      <c r="BE342" s="86" t="s">
        <v>377</v>
      </c>
      <c r="BF342" s="86"/>
      <c r="BG342" s="72"/>
      <c r="BH342" s="72"/>
      <c r="BI342" s="72"/>
      <c r="BJ342" s="72"/>
      <c r="BK342" s="90">
        <v>65</v>
      </c>
      <c r="BL342" s="90">
        <v>68.8</v>
      </c>
      <c r="BM342" s="72">
        <v>133.80000000000001</v>
      </c>
      <c r="BN342" s="72"/>
      <c r="BO342" s="72" t="s">
        <v>120</v>
      </c>
      <c r="BP342" s="75" t="s">
        <v>65</v>
      </c>
      <c r="BQ342" s="73"/>
      <c r="BR342" s="73"/>
      <c r="BS342" s="73"/>
      <c r="BT342" s="73"/>
    </row>
    <row r="343" spans="1:72" ht="18" customHeight="1">
      <c r="A343" s="277">
        <f t="shared" si="7"/>
        <v>17</v>
      </c>
      <c r="B343" s="279">
        <v>20191340035</v>
      </c>
      <c r="C343" s="10">
        <v>20131208</v>
      </c>
      <c r="D343" s="383" t="s">
        <v>2549</v>
      </c>
      <c r="E343" s="290" t="s">
        <v>72</v>
      </c>
      <c r="F343" s="6"/>
      <c r="G343" s="9"/>
      <c r="H343" s="16"/>
      <c r="I343" s="29"/>
      <c r="J343" s="29"/>
      <c r="K343" s="29"/>
      <c r="L343" s="75"/>
      <c r="M343" s="95" t="s">
        <v>378</v>
      </c>
      <c r="N343" s="75" t="s">
        <v>101</v>
      </c>
      <c r="O343" s="75" t="s">
        <v>41</v>
      </c>
      <c r="P343" s="118">
        <v>5.17104E+20</v>
      </c>
      <c r="Q343" s="75" t="s">
        <v>42</v>
      </c>
      <c r="R343" s="75">
        <v>81236012250</v>
      </c>
      <c r="S343" s="75">
        <v>182</v>
      </c>
      <c r="T343" s="75">
        <v>73</v>
      </c>
      <c r="U343" s="95" t="s">
        <v>379</v>
      </c>
      <c r="V343" s="95" t="s">
        <v>380</v>
      </c>
      <c r="W343" s="95" t="s">
        <v>381</v>
      </c>
      <c r="X343" s="95" t="s">
        <v>64</v>
      </c>
      <c r="Y343" s="95" t="s">
        <v>64</v>
      </c>
      <c r="Z343" s="75" t="s">
        <v>382</v>
      </c>
      <c r="AA343" s="75" t="s">
        <v>382</v>
      </c>
      <c r="AB343" s="95" t="s">
        <v>383</v>
      </c>
      <c r="AC343" s="95" t="s">
        <v>384</v>
      </c>
      <c r="AD343" s="75" t="s">
        <v>51</v>
      </c>
      <c r="AE343" s="75" t="s">
        <v>385</v>
      </c>
      <c r="AF343" s="75">
        <v>0</v>
      </c>
      <c r="AG343" s="75"/>
      <c r="AH343" s="75">
        <v>0</v>
      </c>
      <c r="AI343" s="75" t="s">
        <v>138</v>
      </c>
      <c r="AJ343" s="75">
        <v>2016</v>
      </c>
      <c r="AK343" s="75" t="s">
        <v>65</v>
      </c>
      <c r="AL343" s="75" t="s">
        <v>65</v>
      </c>
      <c r="AM343" s="95"/>
      <c r="AN343" s="95"/>
      <c r="AO343" s="95"/>
      <c r="AP343" s="95"/>
      <c r="AQ343" s="75">
        <v>1</v>
      </c>
      <c r="AR343" s="75"/>
      <c r="AS343" s="75"/>
      <c r="AT343" s="75"/>
      <c r="AU343" s="75" t="s">
        <v>116</v>
      </c>
      <c r="AV343" s="75" t="s">
        <v>117</v>
      </c>
      <c r="AW343" s="75"/>
      <c r="AX343" s="97">
        <v>43244</v>
      </c>
      <c r="AY343" s="95" t="s">
        <v>386</v>
      </c>
      <c r="AZ343" s="75">
        <v>3</v>
      </c>
      <c r="BA343" s="75">
        <v>0</v>
      </c>
      <c r="BB343" s="75">
        <v>0</v>
      </c>
      <c r="BC343" s="75">
        <v>0</v>
      </c>
      <c r="BD343" s="75">
        <v>0</v>
      </c>
      <c r="BE343" s="75">
        <v>0</v>
      </c>
      <c r="BF343" s="75"/>
      <c r="BG343" s="75"/>
      <c r="BH343" s="75"/>
      <c r="BI343" s="86"/>
      <c r="BJ343" s="86" t="s">
        <v>312</v>
      </c>
      <c r="BK343" s="90">
        <v>65</v>
      </c>
      <c r="BL343" s="90">
        <v>78.400000000000006</v>
      </c>
      <c r="BM343" s="72">
        <f>BK343+BL343</f>
        <v>143.4</v>
      </c>
      <c r="BN343" s="72"/>
      <c r="BO343" s="72" t="str">
        <f>IF(BM343&lt;95,"TIDAK LULUS",IF(BM343&gt;=95,"LULUS"))</f>
        <v>LULUS</v>
      </c>
      <c r="BP343" s="90" t="s">
        <v>65</v>
      </c>
      <c r="BQ343" s="73"/>
      <c r="BR343" s="73"/>
      <c r="BS343" s="73"/>
      <c r="BT343" s="73"/>
    </row>
    <row r="344" spans="1:72" ht="18" customHeight="1">
      <c r="A344" s="277">
        <f t="shared" si="7"/>
        <v>18</v>
      </c>
      <c r="B344" s="288" t="s">
        <v>2089</v>
      </c>
      <c r="C344" s="361">
        <v>20131209</v>
      </c>
      <c r="D344" s="383" t="s">
        <v>2551</v>
      </c>
      <c r="E344" s="279" t="s">
        <v>72</v>
      </c>
      <c r="F344" s="6"/>
      <c r="G344" s="10"/>
      <c r="H344" s="16"/>
      <c r="I344" s="29"/>
      <c r="J344" s="29"/>
      <c r="K344" s="29"/>
      <c r="L344" s="65" t="s">
        <v>387</v>
      </c>
      <c r="M344" s="65" t="s">
        <v>91</v>
      </c>
      <c r="N344" s="65" t="s">
        <v>41</v>
      </c>
      <c r="O344" s="65">
        <v>0</v>
      </c>
      <c r="P344" s="65" t="s">
        <v>42</v>
      </c>
      <c r="Q344" s="65">
        <v>81231994536</v>
      </c>
      <c r="R344" s="65">
        <v>171</v>
      </c>
      <c r="S344" s="65">
        <v>72</v>
      </c>
      <c r="T344" s="65" t="s">
        <v>388</v>
      </c>
      <c r="U344" s="65"/>
      <c r="V344" s="65" t="s">
        <v>389</v>
      </c>
      <c r="W344" s="65" t="s">
        <v>52</v>
      </c>
      <c r="X344" s="65" t="s">
        <v>52</v>
      </c>
      <c r="Y344" s="65" t="s">
        <v>45</v>
      </c>
      <c r="Z344" s="65" t="s">
        <v>45</v>
      </c>
      <c r="AA344" s="65" t="s">
        <v>390</v>
      </c>
      <c r="AB344" s="65" t="s">
        <v>391</v>
      </c>
      <c r="AC344" s="65" t="s">
        <v>51</v>
      </c>
      <c r="AD344" s="65">
        <v>0</v>
      </c>
      <c r="AE344" s="65">
        <v>0</v>
      </c>
      <c r="AF344" s="65"/>
      <c r="AG344" s="65">
        <v>0</v>
      </c>
      <c r="AH344" s="65" t="s">
        <v>128</v>
      </c>
      <c r="AI344" s="65">
        <v>0</v>
      </c>
      <c r="AJ344" s="65" t="s">
        <v>115</v>
      </c>
      <c r="AK344" s="65" t="s">
        <v>194</v>
      </c>
      <c r="AL344" s="65"/>
      <c r="AM344" s="65"/>
      <c r="AN344" s="65"/>
      <c r="AO344" s="65"/>
      <c r="AP344" s="65">
        <v>1</v>
      </c>
      <c r="AQ344" s="65"/>
      <c r="AR344" s="65"/>
      <c r="AS344" s="65"/>
      <c r="AT344" s="65" t="s">
        <v>116</v>
      </c>
      <c r="AU344" s="65" t="s">
        <v>117</v>
      </c>
      <c r="AV344" s="65" t="s">
        <v>115</v>
      </c>
      <c r="AW344" s="74">
        <v>43152</v>
      </c>
      <c r="AX344" s="65" t="s">
        <v>392</v>
      </c>
      <c r="AY344" s="65">
        <v>1</v>
      </c>
      <c r="AZ344" s="65">
        <v>1</v>
      </c>
      <c r="BA344" s="65">
        <v>1</v>
      </c>
      <c r="BB344" s="65">
        <v>1</v>
      </c>
      <c r="BC344" s="65">
        <v>1</v>
      </c>
      <c r="BD344" s="65">
        <v>0</v>
      </c>
      <c r="BE344" s="75"/>
      <c r="BF344" s="75" t="s">
        <v>393</v>
      </c>
      <c r="BG344" s="75"/>
      <c r="BH344" s="75"/>
      <c r="BI344" s="75">
        <v>1</v>
      </c>
      <c r="BJ344" s="75"/>
      <c r="BK344" s="75">
        <v>64</v>
      </c>
      <c r="BL344" s="75">
        <v>78</v>
      </c>
      <c r="BM344" s="75">
        <v>142</v>
      </c>
      <c r="BN344" s="75" t="s">
        <v>394</v>
      </c>
      <c r="BO344" s="75" t="s">
        <v>120</v>
      </c>
      <c r="BP344" s="75" t="s">
        <v>65</v>
      </c>
      <c r="BQ344" s="73"/>
      <c r="BR344" s="73"/>
      <c r="BS344" s="73"/>
      <c r="BT344" s="73"/>
    </row>
    <row r="345" spans="1:72" ht="18" customHeight="1">
      <c r="A345" s="277">
        <f t="shared" si="7"/>
        <v>19</v>
      </c>
      <c r="B345" s="288" t="s">
        <v>2090</v>
      </c>
      <c r="C345" s="10">
        <v>20131210</v>
      </c>
      <c r="D345" s="383" t="s">
        <v>2553</v>
      </c>
      <c r="E345" s="290" t="s">
        <v>72</v>
      </c>
      <c r="F345" s="6"/>
      <c r="G345" s="10"/>
      <c r="H345" s="16"/>
      <c r="I345" s="29"/>
      <c r="J345" s="29"/>
      <c r="K345" s="29"/>
      <c r="L345" s="65" t="s">
        <v>395</v>
      </c>
      <c r="M345" s="65" t="s">
        <v>91</v>
      </c>
      <c r="N345" s="65" t="s">
        <v>41</v>
      </c>
      <c r="O345" s="65">
        <v>0</v>
      </c>
      <c r="P345" s="65" t="s">
        <v>42</v>
      </c>
      <c r="Q345" s="65">
        <v>213523068</v>
      </c>
      <c r="R345" s="65">
        <v>168</v>
      </c>
      <c r="S345" s="65">
        <v>61</v>
      </c>
      <c r="T345" s="65" t="s">
        <v>396</v>
      </c>
      <c r="U345" s="65">
        <v>0</v>
      </c>
      <c r="V345" s="65" t="s">
        <v>397</v>
      </c>
      <c r="W345" s="65" t="s">
        <v>52</v>
      </c>
      <c r="X345" s="65" t="s">
        <v>52</v>
      </c>
      <c r="Y345" s="65" t="s">
        <v>49</v>
      </c>
      <c r="Z345" s="65" t="s">
        <v>45</v>
      </c>
      <c r="AA345" s="65" t="s">
        <v>398</v>
      </c>
      <c r="AB345" s="65" t="s">
        <v>92</v>
      </c>
      <c r="AC345" s="65" t="s">
        <v>48</v>
      </c>
      <c r="AD345" s="65">
        <v>0</v>
      </c>
      <c r="AE345" s="65">
        <v>0</v>
      </c>
      <c r="AF345" s="65"/>
      <c r="AG345" s="65">
        <v>0</v>
      </c>
      <c r="AH345" s="65" t="s">
        <v>128</v>
      </c>
      <c r="AI345" s="65">
        <v>2018</v>
      </c>
      <c r="AJ345" s="65" t="s">
        <v>115</v>
      </c>
      <c r="AK345" s="65" t="s">
        <v>115</v>
      </c>
      <c r="AL345" s="65"/>
      <c r="AM345" s="65"/>
      <c r="AN345" s="65"/>
      <c r="AO345" s="65"/>
      <c r="AP345" s="65">
        <v>1</v>
      </c>
      <c r="AQ345" s="65"/>
      <c r="AR345" s="65"/>
      <c r="AS345" s="65"/>
      <c r="AT345" s="65" t="s">
        <v>116</v>
      </c>
      <c r="AU345" s="65" t="s">
        <v>117</v>
      </c>
      <c r="AV345" s="65" t="s">
        <v>115</v>
      </c>
      <c r="AW345" s="74">
        <v>43155</v>
      </c>
      <c r="AX345" s="65" t="s">
        <v>399</v>
      </c>
      <c r="AY345" s="65">
        <v>1</v>
      </c>
      <c r="AZ345" s="65">
        <v>1</v>
      </c>
      <c r="BA345" s="65">
        <v>1</v>
      </c>
      <c r="BB345" s="65">
        <v>1</v>
      </c>
      <c r="BC345" s="65">
        <v>1</v>
      </c>
      <c r="BD345" s="65">
        <v>0</v>
      </c>
      <c r="BE345" s="75" t="s">
        <v>229</v>
      </c>
      <c r="BF345" s="75"/>
      <c r="BG345" s="75"/>
      <c r="BH345" s="75"/>
      <c r="BI345" s="75">
        <v>1</v>
      </c>
      <c r="BJ345" s="75"/>
      <c r="BK345" s="75">
        <v>64</v>
      </c>
      <c r="BL345" s="75">
        <v>82.6</v>
      </c>
      <c r="BM345" s="75">
        <v>146.6</v>
      </c>
      <c r="BN345" s="75" t="s">
        <v>400</v>
      </c>
      <c r="BO345" s="75" t="s">
        <v>120</v>
      </c>
      <c r="BP345" s="75" t="s">
        <v>65</v>
      </c>
      <c r="BQ345" s="73"/>
      <c r="BR345" s="73"/>
      <c r="BS345" s="73"/>
      <c r="BT345" s="73"/>
    </row>
    <row r="346" spans="1:72" ht="18" customHeight="1">
      <c r="A346" s="277">
        <f t="shared" si="7"/>
        <v>20</v>
      </c>
      <c r="B346" s="290" t="s">
        <v>2091</v>
      </c>
      <c r="C346" s="361">
        <v>20131211</v>
      </c>
      <c r="D346" s="383" t="s">
        <v>2555</v>
      </c>
      <c r="E346" s="279" t="s">
        <v>72</v>
      </c>
      <c r="F346" s="6"/>
      <c r="G346" s="9"/>
      <c r="H346" s="16"/>
      <c r="I346" s="29"/>
      <c r="J346" s="29"/>
      <c r="K346" s="29"/>
      <c r="L346" s="75"/>
      <c r="M346" s="86" t="s">
        <v>401</v>
      </c>
      <c r="N346" s="75" t="s">
        <v>88</v>
      </c>
      <c r="O346" s="75" t="s">
        <v>41</v>
      </c>
      <c r="P346" s="118">
        <v>6.1120099999999997E+20</v>
      </c>
      <c r="Q346" s="75" t="s">
        <v>42</v>
      </c>
      <c r="R346" s="75">
        <v>81258974651</v>
      </c>
      <c r="S346" s="75">
        <v>174</v>
      </c>
      <c r="T346" s="75">
        <v>85</v>
      </c>
      <c r="U346" s="86" t="s">
        <v>402</v>
      </c>
      <c r="V346" s="86" t="s">
        <v>403</v>
      </c>
      <c r="W346" s="86" t="s">
        <v>404</v>
      </c>
      <c r="X346" s="86" t="s">
        <v>52</v>
      </c>
      <c r="Y346" s="75" t="s">
        <v>52</v>
      </c>
      <c r="Z346" s="75" t="s">
        <v>45</v>
      </c>
      <c r="AA346" s="75" t="s">
        <v>45</v>
      </c>
      <c r="AB346" s="86" t="s">
        <v>405</v>
      </c>
      <c r="AC346" s="86" t="s">
        <v>406</v>
      </c>
      <c r="AD346" s="75" t="s">
        <v>51</v>
      </c>
      <c r="AE346" s="75">
        <v>0</v>
      </c>
      <c r="AF346" s="75">
        <v>0</v>
      </c>
      <c r="AG346" s="75"/>
      <c r="AH346" s="75">
        <v>0</v>
      </c>
      <c r="AI346" s="75" t="s">
        <v>114</v>
      </c>
      <c r="AJ346" s="75">
        <v>2018</v>
      </c>
      <c r="AK346" s="75" t="s">
        <v>65</v>
      </c>
      <c r="AL346" s="75" t="s">
        <v>65</v>
      </c>
      <c r="AM346" s="75"/>
      <c r="AN346" s="75"/>
      <c r="AO346" s="75"/>
      <c r="AP346" s="75"/>
      <c r="AQ346" s="75">
        <v>1</v>
      </c>
      <c r="AR346" s="75"/>
      <c r="AS346" s="75"/>
      <c r="AT346" s="75"/>
      <c r="AU346" s="75" t="s">
        <v>116</v>
      </c>
      <c r="AV346" s="75" t="s">
        <v>117</v>
      </c>
      <c r="AW346" s="75"/>
      <c r="AX346" s="97">
        <v>43287</v>
      </c>
      <c r="AY346" s="86" t="s">
        <v>407</v>
      </c>
      <c r="AZ346" s="75">
        <v>3</v>
      </c>
      <c r="BA346" s="75">
        <v>0</v>
      </c>
      <c r="BB346" s="75">
        <v>0</v>
      </c>
      <c r="BC346" s="75">
        <v>0</v>
      </c>
      <c r="BD346" s="75">
        <v>0</v>
      </c>
      <c r="BE346" s="75">
        <v>0</v>
      </c>
      <c r="BF346" s="75"/>
      <c r="BG346" s="75"/>
      <c r="BH346" s="75"/>
      <c r="BI346" s="86" t="s">
        <v>408</v>
      </c>
      <c r="BJ346" s="86"/>
      <c r="BK346" s="90">
        <v>64</v>
      </c>
      <c r="BL346" s="90">
        <v>90</v>
      </c>
      <c r="BM346" s="72">
        <f>BK346+BL346</f>
        <v>154</v>
      </c>
      <c r="BN346" s="72"/>
      <c r="BO346" s="72" t="str">
        <f>IF(BM346&lt;95,"TIDAK LULUS",IF(BM346&gt;=95,"LULUS"))</f>
        <v>LULUS</v>
      </c>
      <c r="BP346" s="90" t="s">
        <v>65</v>
      </c>
      <c r="BQ346" s="73"/>
      <c r="BR346" s="73"/>
      <c r="BS346" s="73"/>
      <c r="BT346" s="73"/>
    </row>
    <row r="347" spans="1:72" ht="18" customHeight="1">
      <c r="A347" s="277">
        <f t="shared" si="7"/>
        <v>21</v>
      </c>
      <c r="B347" s="309" t="s">
        <v>2092</v>
      </c>
      <c r="C347" s="10">
        <v>20131212</v>
      </c>
      <c r="D347" s="383" t="s">
        <v>2557</v>
      </c>
      <c r="E347" s="290" t="s">
        <v>72</v>
      </c>
      <c r="F347" s="6"/>
      <c r="G347" s="10"/>
      <c r="H347" s="16"/>
      <c r="I347" s="29"/>
      <c r="J347" s="29"/>
      <c r="K347" s="29"/>
      <c r="L347" s="65" t="s">
        <v>409</v>
      </c>
      <c r="M347" s="65" t="s">
        <v>88</v>
      </c>
      <c r="N347" s="65" t="s">
        <v>41</v>
      </c>
      <c r="O347" s="65">
        <v>3674042707990000</v>
      </c>
      <c r="P347" s="65" t="s">
        <v>42</v>
      </c>
      <c r="Q347" s="65">
        <v>81585751996</v>
      </c>
      <c r="R347" s="65">
        <v>177</v>
      </c>
      <c r="S347" s="65">
        <v>90</v>
      </c>
      <c r="T347" s="65" t="s">
        <v>410</v>
      </c>
      <c r="U347" s="65"/>
      <c r="V347" s="65" t="s">
        <v>411</v>
      </c>
      <c r="W347" s="65" t="s">
        <v>43</v>
      </c>
      <c r="X347" s="65" t="s">
        <v>43</v>
      </c>
      <c r="Y347" s="65" t="s">
        <v>45</v>
      </c>
      <c r="Z347" s="65" t="s">
        <v>45</v>
      </c>
      <c r="AA347" s="65" t="s">
        <v>412</v>
      </c>
      <c r="AB347" s="65" t="s">
        <v>413</v>
      </c>
      <c r="AC347" s="65" t="s">
        <v>48</v>
      </c>
      <c r="AD347" s="65" t="s">
        <v>414</v>
      </c>
      <c r="AE347" s="65">
        <v>0</v>
      </c>
      <c r="AF347" s="65"/>
      <c r="AG347" s="65">
        <v>0</v>
      </c>
      <c r="AH347" s="65" t="s">
        <v>128</v>
      </c>
      <c r="AI347" s="65">
        <v>2017</v>
      </c>
      <c r="AJ347" s="65" t="s">
        <v>115</v>
      </c>
      <c r="AK347" s="65" t="s">
        <v>115</v>
      </c>
      <c r="AL347" s="65"/>
      <c r="AM347" s="65"/>
      <c r="AN347" s="65"/>
      <c r="AO347" s="65"/>
      <c r="AP347" s="65">
        <v>1</v>
      </c>
      <c r="AQ347" s="65"/>
      <c r="AR347" s="65"/>
      <c r="AS347" s="65"/>
      <c r="AT347" s="65" t="s">
        <v>116</v>
      </c>
      <c r="AU347" s="65" t="s">
        <v>117</v>
      </c>
      <c r="AV347" s="65" t="s">
        <v>115</v>
      </c>
      <c r="AW347" s="74">
        <v>43144</v>
      </c>
      <c r="AX347" s="65" t="s">
        <v>415</v>
      </c>
      <c r="AY347" s="65">
        <v>1</v>
      </c>
      <c r="AZ347" s="65">
        <v>1</v>
      </c>
      <c r="BA347" s="65">
        <v>1</v>
      </c>
      <c r="BB347" s="65">
        <v>1</v>
      </c>
      <c r="BC347" s="65">
        <v>1</v>
      </c>
      <c r="BD347" s="65">
        <v>0</v>
      </c>
      <c r="BE347" s="75" t="s">
        <v>335</v>
      </c>
      <c r="BF347" s="75"/>
      <c r="BG347" s="75"/>
      <c r="BH347" s="75"/>
      <c r="BI347" s="75">
        <v>1</v>
      </c>
      <c r="BJ347" s="75"/>
      <c r="BK347" s="75">
        <v>62</v>
      </c>
      <c r="BL347" s="75">
        <v>87</v>
      </c>
      <c r="BM347" s="75">
        <v>149</v>
      </c>
      <c r="BN347" s="75" t="s">
        <v>416</v>
      </c>
      <c r="BO347" s="75" t="s">
        <v>120</v>
      </c>
      <c r="BP347" s="75" t="s">
        <v>65</v>
      </c>
      <c r="BQ347" s="73"/>
      <c r="BR347" s="73"/>
      <c r="BS347" s="73"/>
      <c r="BT347" s="73"/>
    </row>
    <row r="348" spans="1:72" ht="18" customHeight="1">
      <c r="A348" s="277">
        <f t="shared" si="7"/>
        <v>22</v>
      </c>
      <c r="B348" s="288" t="s">
        <v>2093</v>
      </c>
      <c r="C348" s="361">
        <v>20131213</v>
      </c>
      <c r="D348" s="383" t="s">
        <v>2559</v>
      </c>
      <c r="E348" s="279" t="s">
        <v>72</v>
      </c>
      <c r="F348" s="6"/>
      <c r="G348" s="10"/>
      <c r="H348" s="16"/>
      <c r="I348" s="29"/>
      <c r="J348" s="29"/>
      <c r="K348" s="29"/>
      <c r="L348" s="84" t="s">
        <v>417</v>
      </c>
      <c r="M348" s="84" t="s">
        <v>88</v>
      </c>
      <c r="N348" s="84" t="s">
        <v>41</v>
      </c>
      <c r="O348" s="84">
        <v>9271012001000000</v>
      </c>
      <c r="P348" s="84" t="s">
        <v>42</v>
      </c>
      <c r="Q348" s="84">
        <v>81344073580</v>
      </c>
      <c r="R348" s="84">
        <v>183</v>
      </c>
      <c r="S348" s="84">
        <v>71</v>
      </c>
      <c r="T348" s="84" t="s">
        <v>418</v>
      </c>
      <c r="U348" s="84" t="s">
        <v>419</v>
      </c>
      <c r="V348" s="84" t="s">
        <v>420</v>
      </c>
      <c r="W348" s="84" t="s">
        <v>52</v>
      </c>
      <c r="X348" s="84" t="s">
        <v>52</v>
      </c>
      <c r="Y348" s="84" t="s">
        <v>46</v>
      </c>
      <c r="Z348" s="84" t="s">
        <v>53</v>
      </c>
      <c r="AA348" s="84" t="s">
        <v>421</v>
      </c>
      <c r="AB348" s="84" t="s">
        <v>422</v>
      </c>
      <c r="AC348" s="84" t="s">
        <v>51</v>
      </c>
      <c r="AD348" s="84">
        <v>0</v>
      </c>
      <c r="AE348" s="84">
        <v>0</v>
      </c>
      <c r="AF348" s="84"/>
      <c r="AG348" s="84">
        <v>0</v>
      </c>
      <c r="AH348" s="84" t="s">
        <v>138</v>
      </c>
      <c r="AI348" s="84">
        <v>2018</v>
      </c>
      <c r="AJ348" s="84" t="s">
        <v>115</v>
      </c>
      <c r="AK348" s="84" t="s">
        <v>194</v>
      </c>
      <c r="AL348" s="84"/>
      <c r="AM348" s="84"/>
      <c r="AN348" s="84"/>
      <c r="AO348" s="84"/>
      <c r="AP348" s="84">
        <v>1</v>
      </c>
      <c r="AQ348" s="84"/>
      <c r="AR348" s="84"/>
      <c r="AS348" s="84"/>
      <c r="AT348" s="84" t="s">
        <v>116</v>
      </c>
      <c r="AU348" s="84" t="s">
        <v>117</v>
      </c>
      <c r="AV348" s="84"/>
      <c r="AW348" s="85">
        <v>43228</v>
      </c>
      <c r="AX348" s="84" t="s">
        <v>423</v>
      </c>
      <c r="AY348" s="84">
        <v>2</v>
      </c>
      <c r="AZ348" s="84">
        <v>0</v>
      </c>
      <c r="BA348" s="84">
        <v>1</v>
      </c>
      <c r="BB348" s="84">
        <v>1</v>
      </c>
      <c r="BC348" s="84">
        <v>1</v>
      </c>
      <c r="BD348" s="84">
        <v>0</v>
      </c>
      <c r="BE348" s="72"/>
      <c r="BF348" s="72"/>
      <c r="BG348" s="72"/>
      <c r="BH348" s="72"/>
      <c r="BI348" s="72"/>
      <c r="BJ348" s="72"/>
      <c r="BK348" s="90">
        <v>62</v>
      </c>
      <c r="BL348" s="90">
        <v>82.4</v>
      </c>
      <c r="BM348" s="72">
        <v>144.4</v>
      </c>
      <c r="BN348" s="72"/>
      <c r="BO348" s="72" t="s">
        <v>120</v>
      </c>
      <c r="BP348" s="75" t="s">
        <v>65</v>
      </c>
      <c r="BQ348" s="73"/>
      <c r="BR348" s="73"/>
      <c r="BS348" s="73"/>
      <c r="BT348" s="73"/>
    </row>
    <row r="349" spans="1:72" ht="18" customHeight="1">
      <c r="A349" s="277">
        <f t="shared" si="7"/>
        <v>23</v>
      </c>
      <c r="B349" s="285" t="s">
        <v>2094</v>
      </c>
      <c r="C349" s="10">
        <v>20131214</v>
      </c>
      <c r="D349" s="383" t="s">
        <v>2561</v>
      </c>
      <c r="E349" s="290" t="s">
        <v>72</v>
      </c>
      <c r="F349" s="6"/>
      <c r="G349" s="34"/>
      <c r="H349" s="35"/>
      <c r="I349" s="36"/>
      <c r="J349" s="37"/>
      <c r="K349" s="36"/>
      <c r="L349" s="75"/>
      <c r="M349" s="95" t="s">
        <v>424</v>
      </c>
      <c r="N349" s="75" t="s">
        <v>88</v>
      </c>
      <c r="O349" s="75" t="s">
        <v>41</v>
      </c>
      <c r="P349" s="75">
        <v>0</v>
      </c>
      <c r="Q349" s="75" t="s">
        <v>42</v>
      </c>
      <c r="R349" s="75">
        <v>81529413195</v>
      </c>
      <c r="S349" s="75">
        <v>176</v>
      </c>
      <c r="T349" s="75">
        <v>105</v>
      </c>
      <c r="U349" s="95" t="s">
        <v>425</v>
      </c>
      <c r="V349" s="95" t="s">
        <v>426</v>
      </c>
      <c r="W349" s="95" t="s">
        <v>427</v>
      </c>
      <c r="X349" s="95" t="s">
        <v>43</v>
      </c>
      <c r="Y349" s="95" t="s">
        <v>43</v>
      </c>
      <c r="Z349" s="75" t="s">
        <v>46</v>
      </c>
      <c r="AA349" s="75" t="s">
        <v>46</v>
      </c>
      <c r="AB349" s="95" t="s">
        <v>428</v>
      </c>
      <c r="AC349" s="95" t="s">
        <v>429</v>
      </c>
      <c r="AD349" s="75" t="s">
        <v>51</v>
      </c>
      <c r="AE349" s="75">
        <v>0</v>
      </c>
      <c r="AF349" s="75">
        <v>0</v>
      </c>
      <c r="AG349" s="75"/>
      <c r="AH349" s="75">
        <v>0</v>
      </c>
      <c r="AI349" s="75" t="s">
        <v>138</v>
      </c>
      <c r="AJ349" s="75">
        <v>2018</v>
      </c>
      <c r="AK349" s="75" t="s">
        <v>62</v>
      </c>
      <c r="AL349" s="75" t="s">
        <v>65</v>
      </c>
      <c r="AM349" s="95"/>
      <c r="AN349" s="95"/>
      <c r="AO349" s="95"/>
      <c r="AP349" s="95"/>
      <c r="AQ349" s="75">
        <v>1</v>
      </c>
      <c r="AR349" s="95"/>
      <c r="AS349" s="95"/>
      <c r="AT349" s="95"/>
      <c r="AU349" s="75" t="s">
        <v>116</v>
      </c>
      <c r="AV349" s="75" t="s">
        <v>117</v>
      </c>
      <c r="AW349" s="95"/>
      <c r="AX349" s="126">
        <v>43229</v>
      </c>
      <c r="AY349" s="95" t="s">
        <v>430</v>
      </c>
      <c r="AZ349" s="75">
        <v>3</v>
      </c>
      <c r="BA349" s="75">
        <v>0</v>
      </c>
      <c r="BB349" s="75">
        <v>0</v>
      </c>
      <c r="BC349" s="75">
        <v>0</v>
      </c>
      <c r="BD349" s="75">
        <v>1</v>
      </c>
      <c r="BE349" s="75">
        <v>0</v>
      </c>
      <c r="BF349" s="75"/>
      <c r="BG349" s="75"/>
      <c r="BH349" s="75"/>
      <c r="BI349" s="86"/>
      <c r="BJ349" s="86" t="s">
        <v>202</v>
      </c>
      <c r="BK349" s="90">
        <v>61</v>
      </c>
      <c r="BL349" s="90">
        <v>80</v>
      </c>
      <c r="BM349" s="72">
        <f>BK349+BL349</f>
        <v>141</v>
      </c>
      <c r="BN349" s="72"/>
      <c r="BO349" s="72" t="str">
        <f>IF(BM349&lt;95,"TIDAK LULUS",IF(BM349&gt;=95,"LULUS"))</f>
        <v>LULUS</v>
      </c>
      <c r="BP349" s="90" t="s">
        <v>65</v>
      </c>
      <c r="BQ349" s="73"/>
      <c r="BR349" s="73"/>
      <c r="BS349" s="73"/>
      <c r="BT349" s="73"/>
    </row>
    <row r="350" spans="1:72" ht="18" customHeight="1">
      <c r="A350" s="277">
        <f t="shared" si="7"/>
        <v>24</v>
      </c>
      <c r="B350" s="279">
        <v>20191340032</v>
      </c>
      <c r="C350" s="361">
        <v>20131215</v>
      </c>
      <c r="D350" s="383" t="s">
        <v>2563</v>
      </c>
      <c r="E350" s="279" t="s">
        <v>72</v>
      </c>
      <c r="F350" s="6"/>
      <c r="G350" s="34"/>
      <c r="H350" s="35"/>
      <c r="I350" s="36"/>
      <c r="J350" s="37"/>
      <c r="K350" s="36"/>
      <c r="L350" s="75"/>
      <c r="M350" s="95" t="s">
        <v>431</v>
      </c>
      <c r="N350" s="75" t="s">
        <v>88</v>
      </c>
      <c r="O350" s="75" t="s">
        <v>41</v>
      </c>
      <c r="P350" s="75">
        <v>0</v>
      </c>
      <c r="Q350" s="75" t="s">
        <v>42</v>
      </c>
      <c r="R350" s="75">
        <v>81261647390</v>
      </c>
      <c r="S350" s="75">
        <v>175</v>
      </c>
      <c r="T350" s="75">
        <v>120</v>
      </c>
      <c r="U350" s="95" t="s">
        <v>432</v>
      </c>
      <c r="V350" s="95" t="s">
        <v>433</v>
      </c>
      <c r="W350" s="95" t="s">
        <v>434</v>
      </c>
      <c r="X350" s="86" t="s">
        <v>52</v>
      </c>
      <c r="Y350" s="86" t="s">
        <v>52</v>
      </c>
      <c r="Z350" s="86" t="s">
        <v>46</v>
      </c>
      <c r="AA350" s="86" t="s">
        <v>45</v>
      </c>
      <c r="AB350" s="95" t="s">
        <v>435</v>
      </c>
      <c r="AC350" s="95" t="s">
        <v>436</v>
      </c>
      <c r="AD350" s="75" t="s">
        <v>51</v>
      </c>
      <c r="AE350" s="75">
        <v>0</v>
      </c>
      <c r="AF350" s="75">
        <v>0</v>
      </c>
      <c r="AG350" s="75"/>
      <c r="AH350" s="75">
        <v>0</v>
      </c>
      <c r="AI350" s="75" t="s">
        <v>138</v>
      </c>
      <c r="AJ350" s="75">
        <v>2015</v>
      </c>
      <c r="AK350" s="75" t="s">
        <v>65</v>
      </c>
      <c r="AL350" s="75" t="s">
        <v>65</v>
      </c>
      <c r="AM350" s="95"/>
      <c r="AN350" s="95"/>
      <c r="AO350" s="95"/>
      <c r="AP350" s="95"/>
      <c r="AQ350" s="75">
        <v>1</v>
      </c>
      <c r="AR350" s="75"/>
      <c r="AS350" s="75"/>
      <c r="AT350" s="75"/>
      <c r="AU350" s="75" t="s">
        <v>116</v>
      </c>
      <c r="AV350" s="75" t="s">
        <v>117</v>
      </c>
      <c r="AW350" s="75"/>
      <c r="AX350" s="97">
        <v>43299</v>
      </c>
      <c r="AY350" s="86">
        <v>0</v>
      </c>
      <c r="AZ350" s="75">
        <v>3</v>
      </c>
      <c r="BA350" s="75">
        <v>0</v>
      </c>
      <c r="BB350" s="75">
        <v>0</v>
      </c>
      <c r="BC350" s="75">
        <v>0</v>
      </c>
      <c r="BD350" s="75">
        <v>0</v>
      </c>
      <c r="BE350" s="75">
        <v>0</v>
      </c>
      <c r="BF350" s="75"/>
      <c r="BG350" s="75"/>
      <c r="BH350" s="75"/>
      <c r="BI350" s="86" t="s">
        <v>437</v>
      </c>
      <c r="BJ350" s="86"/>
      <c r="BK350" s="90">
        <v>59</v>
      </c>
      <c r="BL350" s="90">
        <v>80</v>
      </c>
      <c r="BM350" s="72">
        <f>BK350+BL350</f>
        <v>139</v>
      </c>
      <c r="BN350" s="72"/>
      <c r="BO350" s="72" t="str">
        <f>IF(BM350&lt;95,"TIDAK LULUS",IF(BM350&gt;=95,"LULUS"))</f>
        <v>LULUS</v>
      </c>
      <c r="BP350" s="90" t="s">
        <v>65</v>
      </c>
      <c r="BQ350" s="73"/>
      <c r="BR350" s="73"/>
      <c r="BS350" s="73"/>
      <c r="BT350" s="73"/>
    </row>
    <row r="351" spans="1:72" ht="18" customHeight="1">
      <c r="A351" s="277">
        <f t="shared" si="7"/>
        <v>25</v>
      </c>
      <c r="B351" s="288" t="s">
        <v>2095</v>
      </c>
      <c r="C351" s="10">
        <v>20131216</v>
      </c>
      <c r="D351" s="383" t="s">
        <v>2565</v>
      </c>
      <c r="E351" s="290" t="s">
        <v>72</v>
      </c>
      <c r="F351" s="6"/>
      <c r="G351" s="34"/>
      <c r="H351" s="35"/>
      <c r="I351" s="36"/>
      <c r="J351" s="37"/>
      <c r="K351" s="36"/>
      <c r="L351" s="75"/>
      <c r="M351" s="95" t="s">
        <v>438</v>
      </c>
      <c r="N351" s="75" t="s">
        <v>91</v>
      </c>
      <c r="O351" s="75" t="s">
        <v>41</v>
      </c>
      <c r="P351" s="118">
        <v>5.1710099999999997E+20</v>
      </c>
      <c r="Q351" s="75" t="s">
        <v>42</v>
      </c>
      <c r="R351" s="127" t="s">
        <v>439</v>
      </c>
      <c r="S351" s="75">
        <v>170</v>
      </c>
      <c r="T351" s="75">
        <v>62</v>
      </c>
      <c r="U351" s="95" t="s">
        <v>440</v>
      </c>
      <c r="V351" s="95" t="s">
        <v>441</v>
      </c>
      <c r="W351" s="95" t="s">
        <v>442</v>
      </c>
      <c r="X351" s="86" t="s">
        <v>43</v>
      </c>
      <c r="Y351" s="86" t="s">
        <v>43</v>
      </c>
      <c r="Z351" s="75" t="s">
        <v>45</v>
      </c>
      <c r="AA351" s="75" t="s">
        <v>45</v>
      </c>
      <c r="AB351" s="128" t="s">
        <v>232</v>
      </c>
      <c r="AC351" s="95" t="s">
        <v>443</v>
      </c>
      <c r="AD351" s="75" t="s">
        <v>51</v>
      </c>
      <c r="AE351" s="75">
        <v>0</v>
      </c>
      <c r="AF351" s="75">
        <v>0</v>
      </c>
      <c r="AG351" s="75"/>
      <c r="AH351" s="75">
        <v>0</v>
      </c>
      <c r="AI351" s="75" t="s">
        <v>114</v>
      </c>
      <c r="AJ351" s="75">
        <v>2018</v>
      </c>
      <c r="AK351" s="75" t="s">
        <v>65</v>
      </c>
      <c r="AL351" s="75" t="s">
        <v>65</v>
      </c>
      <c r="AM351" s="95"/>
      <c r="AN351" s="95"/>
      <c r="AO351" s="95"/>
      <c r="AP351" s="95"/>
      <c r="AQ351" s="75">
        <v>1</v>
      </c>
      <c r="AR351" s="95"/>
      <c r="AS351" s="95"/>
      <c r="AT351" s="95"/>
      <c r="AU351" s="75" t="s">
        <v>116</v>
      </c>
      <c r="AV351" s="75" t="s">
        <v>117</v>
      </c>
      <c r="AW351" s="95"/>
      <c r="AX351" s="126"/>
      <c r="AY351" s="95"/>
      <c r="AZ351" s="75">
        <v>3</v>
      </c>
      <c r="BA351" s="75">
        <v>0</v>
      </c>
      <c r="BB351" s="75">
        <v>0</v>
      </c>
      <c r="BC351" s="75">
        <v>0</v>
      </c>
      <c r="BD351" s="75">
        <v>0</v>
      </c>
      <c r="BE351" s="75">
        <v>0</v>
      </c>
      <c r="BF351" s="75"/>
      <c r="BG351" s="75"/>
      <c r="BH351" s="75"/>
      <c r="BI351" s="86"/>
      <c r="BJ351" s="86" t="s">
        <v>140</v>
      </c>
      <c r="BK351" s="90">
        <v>58</v>
      </c>
      <c r="BL351" s="90">
        <v>76</v>
      </c>
      <c r="BM351" s="72">
        <f>BK351+BL351</f>
        <v>134</v>
      </c>
      <c r="BN351" s="72"/>
      <c r="BO351" s="72" t="str">
        <f>IF(BM351&lt;95,"TIDAK LULUS",IF(BM351&gt;=95,"LULUS"))</f>
        <v>LULUS</v>
      </c>
      <c r="BP351" s="90" t="s">
        <v>65</v>
      </c>
      <c r="BQ351" s="73"/>
      <c r="BR351" s="73"/>
      <c r="BS351" s="73"/>
      <c r="BT351" s="73"/>
    </row>
    <row r="352" spans="1:72" ht="18" customHeight="1">
      <c r="A352" s="277">
        <f t="shared" si="7"/>
        <v>26</v>
      </c>
      <c r="B352" s="288" t="s">
        <v>2096</v>
      </c>
      <c r="C352" s="361">
        <v>20131217</v>
      </c>
      <c r="D352" s="383" t="s">
        <v>2567</v>
      </c>
      <c r="E352" s="279" t="s">
        <v>72</v>
      </c>
      <c r="F352" s="6"/>
      <c r="G352" s="34"/>
      <c r="H352" s="35"/>
      <c r="I352" s="36"/>
      <c r="J352" s="37"/>
      <c r="K352" s="36"/>
      <c r="L352" s="75"/>
      <c r="M352" s="95" t="s">
        <v>444</v>
      </c>
      <c r="N352" s="75" t="s">
        <v>101</v>
      </c>
      <c r="O352" s="75" t="s">
        <v>41</v>
      </c>
      <c r="P352" s="75">
        <v>0</v>
      </c>
      <c r="Q352" s="75" t="s">
        <v>42</v>
      </c>
      <c r="R352" s="75">
        <v>87862968422</v>
      </c>
      <c r="S352" s="75">
        <v>165</v>
      </c>
      <c r="T352" s="75">
        <v>70</v>
      </c>
      <c r="U352" s="95" t="s">
        <v>445</v>
      </c>
      <c r="V352" s="95" t="s">
        <v>446</v>
      </c>
      <c r="W352" s="95" t="s">
        <v>447</v>
      </c>
      <c r="X352" s="86" t="s">
        <v>43</v>
      </c>
      <c r="Y352" s="86" t="s">
        <v>43</v>
      </c>
      <c r="Z352" s="86" t="s">
        <v>45</v>
      </c>
      <c r="AA352" s="86" t="s">
        <v>45</v>
      </c>
      <c r="AB352" s="95" t="s">
        <v>448</v>
      </c>
      <c r="AC352" s="95" t="s">
        <v>449</v>
      </c>
      <c r="AD352" s="75" t="s">
        <v>51</v>
      </c>
      <c r="AE352" s="75"/>
      <c r="AF352" s="75">
        <v>0</v>
      </c>
      <c r="AG352" s="75"/>
      <c r="AH352" s="75">
        <v>0</v>
      </c>
      <c r="AI352" s="75" t="s">
        <v>114</v>
      </c>
      <c r="AJ352" s="75">
        <v>2018</v>
      </c>
      <c r="AK352" s="75" t="s">
        <v>65</v>
      </c>
      <c r="AL352" s="75" t="s">
        <v>54</v>
      </c>
      <c r="AM352" s="95"/>
      <c r="AN352" s="95"/>
      <c r="AO352" s="95"/>
      <c r="AP352" s="95"/>
      <c r="AQ352" s="75">
        <v>1</v>
      </c>
      <c r="AR352" s="75"/>
      <c r="AS352" s="75"/>
      <c r="AT352" s="75"/>
      <c r="AU352" s="75" t="s">
        <v>116</v>
      </c>
      <c r="AV352" s="75" t="s">
        <v>117</v>
      </c>
      <c r="AW352" s="75"/>
      <c r="AX352" s="97">
        <v>43299</v>
      </c>
      <c r="AY352" s="86">
        <v>0</v>
      </c>
      <c r="AZ352" s="75">
        <v>3</v>
      </c>
      <c r="BA352" s="75">
        <v>0</v>
      </c>
      <c r="BB352" s="75">
        <v>0</v>
      </c>
      <c r="BC352" s="75">
        <v>0</v>
      </c>
      <c r="BD352" s="75">
        <v>0</v>
      </c>
      <c r="BE352" s="75">
        <v>0</v>
      </c>
      <c r="BF352" s="75"/>
      <c r="BG352" s="75"/>
      <c r="BH352" s="75"/>
      <c r="BI352" s="86" t="s">
        <v>229</v>
      </c>
      <c r="BJ352" s="86"/>
      <c r="BK352" s="90">
        <v>57</v>
      </c>
      <c r="BL352" s="90">
        <v>78</v>
      </c>
      <c r="BM352" s="72">
        <f>BK352+BL352</f>
        <v>135</v>
      </c>
      <c r="BN352" s="72"/>
      <c r="BO352" s="72" t="str">
        <f>IF(BM352&lt;95,"TIDAK LULUS",IF(BM352&gt;=95,"LULUS"))</f>
        <v>LULUS</v>
      </c>
      <c r="BP352" s="90" t="s">
        <v>65</v>
      </c>
      <c r="BQ352" s="73"/>
      <c r="BR352" s="73"/>
      <c r="BS352" s="73"/>
      <c r="BT352" s="73"/>
    </row>
    <row r="353" spans="1:72" ht="18" customHeight="1">
      <c r="A353" s="277">
        <f t="shared" si="7"/>
        <v>27</v>
      </c>
      <c r="B353" s="288"/>
      <c r="C353" s="10">
        <v>20131218</v>
      </c>
      <c r="D353" s="383" t="s">
        <v>2569</v>
      </c>
      <c r="E353" s="290" t="s">
        <v>72</v>
      </c>
      <c r="F353" s="6"/>
      <c r="G353" s="34"/>
      <c r="H353" s="35"/>
      <c r="I353" s="36"/>
      <c r="J353" s="37"/>
      <c r="K353" s="36"/>
      <c r="L353" s="75"/>
      <c r="M353" s="95"/>
      <c r="N353" s="75"/>
      <c r="O353" s="75"/>
      <c r="P353" s="75"/>
      <c r="Q353" s="75"/>
      <c r="R353" s="75"/>
      <c r="S353" s="75"/>
      <c r="T353" s="75"/>
      <c r="U353" s="95"/>
      <c r="V353" s="95"/>
      <c r="W353" s="95"/>
      <c r="X353" s="86"/>
      <c r="Y353" s="86"/>
      <c r="Z353" s="86"/>
      <c r="AA353" s="86"/>
      <c r="AB353" s="95"/>
      <c r="AC353" s="95"/>
      <c r="AD353" s="75"/>
      <c r="AE353" s="75"/>
      <c r="AF353" s="75"/>
      <c r="AG353" s="75"/>
      <c r="AH353" s="75"/>
      <c r="AI353" s="75"/>
      <c r="AJ353" s="75"/>
      <c r="AK353" s="75"/>
      <c r="AL353" s="75"/>
      <c r="AM353" s="95"/>
      <c r="AN353" s="95"/>
      <c r="AO353" s="95"/>
      <c r="AP353" s="95"/>
      <c r="AQ353" s="75"/>
      <c r="AR353" s="75"/>
      <c r="AS353" s="75"/>
      <c r="AT353" s="75"/>
      <c r="AU353" s="75"/>
      <c r="AV353" s="75"/>
      <c r="AW353" s="75"/>
      <c r="AX353" s="97"/>
      <c r="AY353" s="86"/>
      <c r="AZ353" s="75"/>
      <c r="BA353" s="75"/>
      <c r="BB353" s="75"/>
      <c r="BC353" s="75"/>
      <c r="BD353" s="75"/>
      <c r="BE353" s="75"/>
      <c r="BF353" s="75"/>
      <c r="BG353" s="75"/>
      <c r="BH353" s="75"/>
      <c r="BI353" s="86"/>
      <c r="BJ353" s="86"/>
      <c r="BK353" s="90"/>
      <c r="BL353" s="90"/>
      <c r="BM353" s="72"/>
      <c r="BN353" s="72"/>
      <c r="BO353" s="72"/>
      <c r="BP353" s="90"/>
      <c r="BQ353" s="73"/>
      <c r="BR353" s="73"/>
      <c r="BS353" s="73"/>
      <c r="BT353" s="73"/>
    </row>
    <row r="354" spans="1:72" ht="18" customHeight="1">
      <c r="A354" s="277">
        <f t="shared" si="7"/>
        <v>28</v>
      </c>
      <c r="B354" s="288"/>
      <c r="C354" s="361">
        <v>20131219</v>
      </c>
      <c r="D354" s="383" t="s">
        <v>2571</v>
      </c>
      <c r="E354" s="279" t="s">
        <v>72</v>
      </c>
      <c r="F354" s="6"/>
      <c r="G354" s="34"/>
      <c r="H354" s="35"/>
      <c r="I354" s="36"/>
      <c r="J354" s="37"/>
      <c r="K354" s="36"/>
      <c r="L354" s="75"/>
      <c r="M354" s="95"/>
      <c r="N354" s="75"/>
      <c r="O354" s="75"/>
      <c r="P354" s="75"/>
      <c r="Q354" s="75"/>
      <c r="R354" s="75"/>
      <c r="S354" s="75"/>
      <c r="T354" s="75"/>
      <c r="U354" s="95"/>
      <c r="V354" s="95"/>
      <c r="W354" s="95"/>
      <c r="X354" s="86"/>
      <c r="Y354" s="86"/>
      <c r="Z354" s="86"/>
      <c r="AA354" s="86"/>
      <c r="AB354" s="95"/>
      <c r="AC354" s="95"/>
      <c r="AD354" s="75"/>
      <c r="AE354" s="75"/>
      <c r="AF354" s="75"/>
      <c r="AG354" s="75"/>
      <c r="AH354" s="75"/>
      <c r="AI354" s="75"/>
      <c r="AJ354" s="75"/>
      <c r="AK354" s="75"/>
      <c r="AL354" s="75"/>
      <c r="AM354" s="95"/>
      <c r="AN354" s="95"/>
      <c r="AO354" s="95"/>
      <c r="AP354" s="95"/>
      <c r="AQ354" s="75"/>
      <c r="AR354" s="75"/>
      <c r="AS354" s="75"/>
      <c r="AT354" s="75"/>
      <c r="AU354" s="75"/>
      <c r="AV354" s="75"/>
      <c r="AW354" s="75"/>
      <c r="AX354" s="97"/>
      <c r="AY354" s="86"/>
      <c r="AZ354" s="75"/>
      <c r="BA354" s="75"/>
      <c r="BB354" s="75"/>
      <c r="BC354" s="75"/>
      <c r="BD354" s="75"/>
      <c r="BE354" s="75"/>
      <c r="BF354" s="75"/>
      <c r="BG354" s="75"/>
      <c r="BH354" s="75"/>
      <c r="BI354" s="86"/>
      <c r="BJ354" s="86"/>
      <c r="BK354" s="90"/>
      <c r="BL354" s="90"/>
      <c r="BM354" s="72"/>
      <c r="BN354" s="72"/>
      <c r="BO354" s="72"/>
      <c r="BP354" s="90"/>
      <c r="BQ354" s="73"/>
      <c r="BR354" s="73"/>
      <c r="BS354" s="73"/>
      <c r="BT354" s="73"/>
    </row>
    <row r="355" spans="1:72" ht="18" customHeight="1">
      <c r="A355" s="277">
        <f t="shared" si="7"/>
        <v>29</v>
      </c>
      <c r="B355" s="288"/>
      <c r="C355" s="10">
        <v>20131220</v>
      </c>
      <c r="D355" s="383" t="s">
        <v>2572</v>
      </c>
      <c r="E355" s="290" t="s">
        <v>72</v>
      </c>
      <c r="F355" s="6"/>
      <c r="G355" s="34"/>
      <c r="H355" s="35"/>
      <c r="I355" s="36"/>
      <c r="J355" s="37"/>
      <c r="K355" s="36"/>
      <c r="L355" s="75"/>
      <c r="M355" s="95"/>
      <c r="N355" s="75"/>
      <c r="O355" s="75"/>
      <c r="P355" s="75"/>
      <c r="Q355" s="75"/>
      <c r="R355" s="75"/>
      <c r="S355" s="75"/>
      <c r="T355" s="75"/>
      <c r="U355" s="95"/>
      <c r="V355" s="95"/>
      <c r="W355" s="95"/>
      <c r="X355" s="86"/>
      <c r="Y355" s="86"/>
      <c r="Z355" s="86"/>
      <c r="AA355" s="86"/>
      <c r="AB355" s="95"/>
      <c r="AC355" s="95"/>
      <c r="AD355" s="75"/>
      <c r="AE355" s="75"/>
      <c r="AF355" s="75"/>
      <c r="AG355" s="75"/>
      <c r="AH355" s="75"/>
      <c r="AI355" s="75"/>
      <c r="AJ355" s="75"/>
      <c r="AK355" s="75"/>
      <c r="AL355" s="75"/>
      <c r="AM355" s="95"/>
      <c r="AN355" s="95"/>
      <c r="AO355" s="95"/>
      <c r="AP355" s="95"/>
      <c r="AQ355" s="75"/>
      <c r="AR355" s="75"/>
      <c r="AS355" s="75"/>
      <c r="AT355" s="75"/>
      <c r="AU355" s="75"/>
      <c r="AV355" s="75"/>
      <c r="AW355" s="75"/>
      <c r="AX355" s="97"/>
      <c r="AY355" s="86"/>
      <c r="AZ355" s="75"/>
      <c r="BA355" s="75"/>
      <c r="BB355" s="75"/>
      <c r="BC355" s="75"/>
      <c r="BD355" s="75"/>
      <c r="BE355" s="75"/>
      <c r="BF355" s="75"/>
      <c r="BG355" s="75"/>
      <c r="BH355" s="75"/>
      <c r="BI355" s="86"/>
      <c r="BJ355" s="86"/>
      <c r="BK355" s="90"/>
      <c r="BL355" s="90"/>
      <c r="BM355" s="72"/>
      <c r="BN355" s="72"/>
      <c r="BO355" s="72"/>
      <c r="BP355" s="90"/>
      <c r="BQ355" s="73"/>
      <c r="BR355" s="73"/>
      <c r="BS355" s="73"/>
      <c r="BT355" s="73"/>
    </row>
    <row r="356" spans="1:72" ht="18" customHeight="1">
      <c r="A356" s="277">
        <f t="shared" si="7"/>
        <v>30</v>
      </c>
      <c r="B356" s="288"/>
      <c r="C356" s="361">
        <v>20131221</v>
      </c>
      <c r="D356" s="383" t="s">
        <v>2573</v>
      </c>
      <c r="E356" s="279" t="s">
        <v>72</v>
      </c>
      <c r="F356" s="6"/>
      <c r="G356" s="34"/>
      <c r="H356" s="35"/>
      <c r="I356" s="36"/>
      <c r="J356" s="37"/>
      <c r="K356" s="36"/>
      <c r="L356" s="75"/>
      <c r="M356" s="95"/>
      <c r="N356" s="75"/>
      <c r="O356" s="75"/>
      <c r="P356" s="75"/>
      <c r="Q356" s="75"/>
      <c r="R356" s="75"/>
      <c r="S356" s="75"/>
      <c r="T356" s="75"/>
      <c r="U356" s="95"/>
      <c r="V356" s="95"/>
      <c r="W356" s="95"/>
      <c r="X356" s="86"/>
      <c r="Y356" s="86"/>
      <c r="Z356" s="86"/>
      <c r="AA356" s="86"/>
      <c r="AB356" s="95"/>
      <c r="AC356" s="95"/>
      <c r="AD356" s="75"/>
      <c r="AE356" s="75"/>
      <c r="AF356" s="75"/>
      <c r="AG356" s="75"/>
      <c r="AH356" s="75"/>
      <c r="AI356" s="75"/>
      <c r="AJ356" s="75"/>
      <c r="AK356" s="75"/>
      <c r="AL356" s="75"/>
      <c r="AM356" s="95"/>
      <c r="AN356" s="95"/>
      <c r="AO356" s="95"/>
      <c r="AP356" s="95"/>
      <c r="AQ356" s="75"/>
      <c r="AR356" s="75"/>
      <c r="AS356" s="75"/>
      <c r="AT356" s="75"/>
      <c r="AU356" s="75"/>
      <c r="AV356" s="75"/>
      <c r="AW356" s="75"/>
      <c r="AX356" s="97"/>
      <c r="AY356" s="86"/>
      <c r="AZ356" s="75"/>
      <c r="BA356" s="75"/>
      <c r="BB356" s="75"/>
      <c r="BC356" s="75"/>
      <c r="BD356" s="75"/>
      <c r="BE356" s="75"/>
      <c r="BF356" s="75"/>
      <c r="BG356" s="75"/>
      <c r="BH356" s="75"/>
      <c r="BI356" s="86"/>
      <c r="BJ356" s="86"/>
      <c r="BK356" s="90"/>
      <c r="BL356" s="90"/>
      <c r="BM356" s="72"/>
      <c r="BN356" s="72"/>
      <c r="BO356" s="72"/>
      <c r="BP356" s="90"/>
      <c r="BQ356" s="73"/>
      <c r="BR356" s="73"/>
      <c r="BS356" s="73"/>
      <c r="BT356" s="73"/>
    </row>
    <row r="357" spans="1:72" ht="18" customHeight="1">
      <c r="A357" s="277">
        <f t="shared" si="7"/>
        <v>31</v>
      </c>
      <c r="B357" s="288"/>
      <c r="C357" s="10">
        <v>20131222</v>
      </c>
      <c r="D357" s="383" t="s">
        <v>2574</v>
      </c>
      <c r="E357" s="290" t="s">
        <v>72</v>
      </c>
      <c r="F357" s="6"/>
      <c r="G357" s="34"/>
      <c r="H357" s="35"/>
      <c r="I357" s="36"/>
      <c r="J357" s="37"/>
      <c r="K357" s="36"/>
      <c r="L357" s="75"/>
      <c r="M357" s="95"/>
      <c r="N357" s="75"/>
      <c r="O357" s="75"/>
      <c r="P357" s="75"/>
      <c r="Q357" s="75"/>
      <c r="R357" s="75"/>
      <c r="S357" s="75"/>
      <c r="T357" s="75"/>
      <c r="U357" s="95"/>
      <c r="V357" s="95"/>
      <c r="W357" s="95"/>
      <c r="X357" s="86"/>
      <c r="Y357" s="86"/>
      <c r="Z357" s="86"/>
      <c r="AA357" s="86"/>
      <c r="AB357" s="95"/>
      <c r="AC357" s="95"/>
      <c r="AD357" s="75"/>
      <c r="AE357" s="75"/>
      <c r="AF357" s="75"/>
      <c r="AG357" s="75"/>
      <c r="AH357" s="75"/>
      <c r="AI357" s="75"/>
      <c r="AJ357" s="75"/>
      <c r="AK357" s="75"/>
      <c r="AL357" s="75"/>
      <c r="AM357" s="95"/>
      <c r="AN357" s="95"/>
      <c r="AO357" s="95"/>
      <c r="AP357" s="95"/>
      <c r="AQ357" s="75"/>
      <c r="AR357" s="75"/>
      <c r="AS357" s="75"/>
      <c r="AT357" s="75"/>
      <c r="AU357" s="75"/>
      <c r="AV357" s="75"/>
      <c r="AW357" s="75"/>
      <c r="AX357" s="97"/>
      <c r="AY357" s="86"/>
      <c r="AZ357" s="75"/>
      <c r="BA357" s="75"/>
      <c r="BB357" s="75"/>
      <c r="BC357" s="75"/>
      <c r="BD357" s="75"/>
      <c r="BE357" s="75"/>
      <c r="BF357" s="75"/>
      <c r="BG357" s="75"/>
      <c r="BH357" s="75"/>
      <c r="BI357" s="86"/>
      <c r="BJ357" s="86"/>
      <c r="BK357" s="90"/>
      <c r="BL357" s="90"/>
      <c r="BM357" s="72"/>
      <c r="BN357" s="72"/>
      <c r="BO357" s="72"/>
      <c r="BP357" s="90"/>
      <c r="BQ357" s="73"/>
      <c r="BR357" s="73"/>
      <c r="BS357" s="73"/>
      <c r="BT357" s="73"/>
    </row>
    <row r="358" spans="1:72" ht="18" customHeight="1">
      <c r="A358" s="277">
        <f t="shared" si="7"/>
        <v>32</v>
      </c>
      <c r="B358" s="288"/>
      <c r="C358" s="361">
        <v>20131223</v>
      </c>
      <c r="D358" s="383" t="s">
        <v>2575</v>
      </c>
      <c r="E358" s="279" t="s">
        <v>72</v>
      </c>
      <c r="F358" s="6"/>
      <c r="G358" s="34"/>
      <c r="H358" s="35"/>
      <c r="I358" s="36"/>
      <c r="J358" s="37"/>
      <c r="K358" s="36"/>
      <c r="L358" s="75"/>
      <c r="M358" s="95"/>
      <c r="N358" s="75"/>
      <c r="O358" s="75"/>
      <c r="P358" s="75"/>
      <c r="Q358" s="75"/>
      <c r="R358" s="75"/>
      <c r="S358" s="75"/>
      <c r="T358" s="75"/>
      <c r="U358" s="95"/>
      <c r="V358" s="95"/>
      <c r="W358" s="95"/>
      <c r="X358" s="86"/>
      <c r="Y358" s="86"/>
      <c r="Z358" s="86"/>
      <c r="AA358" s="86"/>
      <c r="AB358" s="95"/>
      <c r="AC358" s="95"/>
      <c r="AD358" s="75"/>
      <c r="AE358" s="75"/>
      <c r="AF358" s="75"/>
      <c r="AG358" s="75"/>
      <c r="AH358" s="75"/>
      <c r="AI358" s="75"/>
      <c r="AJ358" s="75"/>
      <c r="AK358" s="75"/>
      <c r="AL358" s="75"/>
      <c r="AM358" s="95"/>
      <c r="AN358" s="95"/>
      <c r="AO358" s="95"/>
      <c r="AP358" s="95"/>
      <c r="AQ358" s="75"/>
      <c r="AR358" s="75"/>
      <c r="AS358" s="75"/>
      <c r="AT358" s="75"/>
      <c r="AU358" s="75"/>
      <c r="AV358" s="75"/>
      <c r="AW358" s="75"/>
      <c r="AX358" s="97"/>
      <c r="AY358" s="86"/>
      <c r="AZ358" s="75"/>
      <c r="BA358" s="75"/>
      <c r="BB358" s="75"/>
      <c r="BC358" s="75"/>
      <c r="BD358" s="75"/>
      <c r="BE358" s="75"/>
      <c r="BF358" s="75"/>
      <c r="BG358" s="75"/>
      <c r="BH358" s="75"/>
      <c r="BI358" s="86"/>
      <c r="BJ358" s="86"/>
      <c r="BK358" s="90"/>
      <c r="BL358" s="90"/>
      <c r="BM358" s="72"/>
      <c r="BN358" s="72"/>
      <c r="BO358" s="72"/>
      <c r="BP358" s="90"/>
      <c r="BQ358" s="73"/>
      <c r="BR358" s="73"/>
      <c r="BS358" s="73"/>
      <c r="BT358" s="73"/>
    </row>
    <row r="359" spans="1:72" ht="18" customHeight="1">
      <c r="A359" s="277">
        <f t="shared" si="7"/>
        <v>33</v>
      </c>
      <c r="B359" s="288" t="s">
        <v>2097</v>
      </c>
      <c r="C359" s="10">
        <v>20131224</v>
      </c>
      <c r="D359" s="383" t="s">
        <v>2576</v>
      </c>
      <c r="E359" s="290" t="s">
        <v>72</v>
      </c>
      <c r="F359" s="6"/>
      <c r="G359" s="34"/>
      <c r="H359" s="35"/>
      <c r="I359" s="36"/>
      <c r="J359" s="37"/>
      <c r="K359" s="36"/>
      <c r="L359" s="95" t="s">
        <v>450</v>
      </c>
      <c r="M359" s="75" t="s">
        <v>88</v>
      </c>
      <c r="N359" s="75" t="s">
        <v>41</v>
      </c>
      <c r="O359" s="75">
        <v>0</v>
      </c>
      <c r="P359" s="75" t="s">
        <v>42</v>
      </c>
      <c r="Q359" s="75">
        <v>82353009441</v>
      </c>
      <c r="R359" s="75">
        <v>171</v>
      </c>
      <c r="S359" s="75">
        <v>65</v>
      </c>
      <c r="T359" s="95" t="s">
        <v>451</v>
      </c>
      <c r="U359" s="95" t="s">
        <v>452</v>
      </c>
      <c r="V359" s="95" t="s">
        <v>453</v>
      </c>
      <c r="W359" s="95" t="s">
        <v>52</v>
      </c>
      <c r="X359" s="95" t="s">
        <v>52</v>
      </c>
      <c r="Y359" s="95" t="s">
        <v>45</v>
      </c>
      <c r="Z359" s="95" t="s">
        <v>45</v>
      </c>
      <c r="AA359" s="95" t="s">
        <v>454</v>
      </c>
      <c r="AB359" s="95" t="s">
        <v>455</v>
      </c>
      <c r="AC359" s="75" t="s">
        <v>51</v>
      </c>
      <c r="AD359" s="75">
        <v>0</v>
      </c>
      <c r="AE359" s="75">
        <v>0</v>
      </c>
      <c r="AF359" s="75"/>
      <c r="AG359" s="75">
        <v>0</v>
      </c>
      <c r="AH359" s="75" t="s">
        <v>114</v>
      </c>
      <c r="AI359" s="75">
        <v>0</v>
      </c>
      <c r="AJ359" s="75" t="s">
        <v>65</v>
      </c>
      <c r="AK359" s="75" t="s">
        <v>39</v>
      </c>
      <c r="AL359" s="95"/>
      <c r="AM359" s="95"/>
      <c r="AN359" s="95"/>
      <c r="AO359" s="95"/>
      <c r="AP359" s="75">
        <v>1</v>
      </c>
      <c r="AQ359" s="75"/>
      <c r="AR359" s="75"/>
      <c r="AS359" s="75"/>
      <c r="AT359" s="75" t="s">
        <v>116</v>
      </c>
      <c r="AU359" s="75" t="s">
        <v>117</v>
      </c>
      <c r="AV359" s="75"/>
      <c r="AW359" s="97">
        <v>43178</v>
      </c>
      <c r="AX359" s="95" t="s">
        <v>456</v>
      </c>
      <c r="AY359" s="75">
        <v>2</v>
      </c>
      <c r="AZ359" s="75">
        <v>0</v>
      </c>
      <c r="BA359" s="75">
        <v>0</v>
      </c>
      <c r="BB359" s="75">
        <v>0</v>
      </c>
      <c r="BC359" s="75">
        <v>1</v>
      </c>
      <c r="BD359" s="75">
        <v>0</v>
      </c>
      <c r="BE359" s="86" t="s">
        <v>457</v>
      </c>
      <c r="BF359" s="86"/>
      <c r="BG359" s="72"/>
      <c r="BH359" s="72"/>
      <c r="BI359" s="72"/>
      <c r="BJ359" s="72"/>
      <c r="BK359" s="90">
        <v>56</v>
      </c>
      <c r="BL359" s="90">
        <v>84</v>
      </c>
      <c r="BM359" s="72">
        <v>140</v>
      </c>
      <c r="BN359" s="72" t="s">
        <v>458</v>
      </c>
      <c r="BO359" s="72" t="s">
        <v>120</v>
      </c>
      <c r="BP359" s="90" t="s">
        <v>65</v>
      </c>
      <c r="BQ359" s="73"/>
      <c r="BR359" s="73"/>
      <c r="BS359" s="73"/>
      <c r="BT359" s="73"/>
    </row>
    <row r="360" spans="1:72" ht="18" customHeight="1">
      <c r="A360" s="277">
        <f t="shared" si="7"/>
        <v>34</v>
      </c>
      <c r="B360" s="285" t="s">
        <v>2098</v>
      </c>
      <c r="C360" s="361">
        <v>20131225</v>
      </c>
      <c r="D360" s="383" t="s">
        <v>2577</v>
      </c>
      <c r="E360" s="279" t="s">
        <v>72</v>
      </c>
      <c r="F360" s="6"/>
      <c r="G360" s="10"/>
      <c r="H360" s="35"/>
      <c r="I360" s="36"/>
      <c r="J360" s="37"/>
      <c r="K360" s="36"/>
      <c r="L360" s="75"/>
      <c r="M360" s="95" t="s">
        <v>459</v>
      </c>
      <c r="N360" s="75" t="s">
        <v>101</v>
      </c>
      <c r="O360" s="75" t="s">
        <v>41</v>
      </c>
      <c r="P360" s="75">
        <v>0</v>
      </c>
      <c r="Q360" s="75" t="s">
        <v>42</v>
      </c>
      <c r="R360" s="75">
        <v>82183082131</v>
      </c>
      <c r="S360" s="75">
        <v>176</v>
      </c>
      <c r="T360" s="75">
        <v>95</v>
      </c>
      <c r="U360" s="95" t="s">
        <v>460</v>
      </c>
      <c r="V360" s="95" t="s">
        <v>461</v>
      </c>
      <c r="W360" s="95" t="s">
        <v>462</v>
      </c>
      <c r="X360" s="86" t="s">
        <v>234</v>
      </c>
      <c r="Y360" s="86" t="s">
        <v>234</v>
      </c>
      <c r="Z360" s="86" t="s">
        <v>53</v>
      </c>
      <c r="AA360" s="86" t="s">
        <v>53</v>
      </c>
      <c r="AB360" s="95" t="s">
        <v>448</v>
      </c>
      <c r="AC360" s="95" t="s">
        <v>449</v>
      </c>
      <c r="AD360" s="75" t="s">
        <v>51</v>
      </c>
      <c r="AE360" s="75">
        <v>0</v>
      </c>
      <c r="AF360" s="75">
        <v>0</v>
      </c>
      <c r="AG360" s="75"/>
      <c r="AH360" s="75">
        <v>0</v>
      </c>
      <c r="AI360" s="75" t="s">
        <v>138</v>
      </c>
      <c r="AJ360" s="75">
        <v>2018</v>
      </c>
      <c r="AK360" s="75" t="s">
        <v>65</v>
      </c>
      <c r="AL360" s="75" t="s">
        <v>62</v>
      </c>
      <c r="AM360" s="95"/>
      <c r="AN360" s="95"/>
      <c r="AO360" s="95"/>
      <c r="AP360" s="95"/>
      <c r="AQ360" s="75">
        <v>1</v>
      </c>
      <c r="AR360" s="75"/>
      <c r="AS360" s="75"/>
      <c r="AT360" s="75"/>
      <c r="AU360" s="75" t="s">
        <v>116</v>
      </c>
      <c r="AV360" s="75" t="s">
        <v>117</v>
      </c>
      <c r="AW360" s="75"/>
      <c r="AX360" s="97">
        <v>43299</v>
      </c>
      <c r="AY360" s="86">
        <v>0</v>
      </c>
      <c r="AZ360" s="75">
        <v>3</v>
      </c>
      <c r="BA360" s="75">
        <v>0</v>
      </c>
      <c r="BB360" s="75">
        <v>0</v>
      </c>
      <c r="BC360" s="75">
        <v>0</v>
      </c>
      <c r="BD360" s="75">
        <v>0</v>
      </c>
      <c r="BE360" s="75">
        <v>0</v>
      </c>
      <c r="BF360" s="75"/>
      <c r="BG360" s="75"/>
      <c r="BH360" s="75"/>
      <c r="BI360" s="86"/>
      <c r="BJ360" s="86" t="s">
        <v>203</v>
      </c>
      <c r="BK360" s="90">
        <v>56</v>
      </c>
      <c r="BL360" s="90">
        <v>80</v>
      </c>
      <c r="BM360" s="72">
        <f>BK360+BL360</f>
        <v>136</v>
      </c>
      <c r="BN360" s="72"/>
      <c r="BO360" s="72" t="str">
        <f>IF(BM360&lt;95,"TIDAK LULUS",IF(BM360&gt;=95,"LULUS"))</f>
        <v>LULUS</v>
      </c>
      <c r="BP360" s="90" t="s">
        <v>65</v>
      </c>
      <c r="BQ360" s="73"/>
      <c r="BR360" s="73"/>
      <c r="BS360" s="73"/>
      <c r="BT360" s="73"/>
    </row>
    <row r="361" spans="1:72" ht="18" customHeight="1">
      <c r="A361" s="277">
        <f t="shared" si="7"/>
        <v>35</v>
      </c>
      <c r="B361" s="279">
        <v>20191340038</v>
      </c>
      <c r="C361" s="10">
        <v>20131226</v>
      </c>
      <c r="D361" s="383" t="s">
        <v>2578</v>
      </c>
      <c r="E361" s="290" t="s">
        <v>72</v>
      </c>
      <c r="F361" s="6"/>
      <c r="G361" s="34"/>
      <c r="H361" s="35"/>
      <c r="I361" s="36"/>
      <c r="J361" s="37"/>
      <c r="K361" s="36"/>
      <c r="L361" s="86" t="s">
        <v>463</v>
      </c>
      <c r="M361" s="86" t="s">
        <v>464</v>
      </c>
      <c r="N361" s="75" t="s">
        <v>132</v>
      </c>
      <c r="O361" s="75" t="s">
        <v>41</v>
      </c>
      <c r="P361" s="118">
        <v>3510160000000000</v>
      </c>
      <c r="Q361" s="75" t="s">
        <v>42</v>
      </c>
      <c r="R361" s="75">
        <v>81236170030</v>
      </c>
      <c r="S361" s="75">
        <v>168</v>
      </c>
      <c r="T361" s="75">
        <v>49</v>
      </c>
      <c r="U361" s="86" t="s">
        <v>465</v>
      </c>
      <c r="V361" s="86" t="s">
        <v>466</v>
      </c>
      <c r="W361" s="86" t="s">
        <v>467</v>
      </c>
      <c r="X361" s="86" t="s">
        <v>43</v>
      </c>
      <c r="Y361" s="86" t="s">
        <v>44</v>
      </c>
      <c r="Z361" s="86" t="s">
        <v>45</v>
      </c>
      <c r="AA361" s="86" t="s">
        <v>45</v>
      </c>
      <c r="AB361" s="86" t="s">
        <v>468</v>
      </c>
      <c r="AC361" s="86" t="s">
        <v>113</v>
      </c>
      <c r="AD361" s="75" t="s">
        <v>51</v>
      </c>
      <c r="AE361" s="75">
        <v>0</v>
      </c>
      <c r="AF361" s="75">
        <v>0</v>
      </c>
      <c r="AG361" s="75"/>
      <c r="AH361" s="75">
        <v>0</v>
      </c>
      <c r="AI361" s="75" t="s">
        <v>138</v>
      </c>
      <c r="AJ361" s="75">
        <v>2018</v>
      </c>
      <c r="AK361" s="75" t="s">
        <v>65</v>
      </c>
      <c r="AL361" s="75" t="s">
        <v>65</v>
      </c>
      <c r="AM361" s="75"/>
      <c r="AN361" s="75"/>
      <c r="AO361" s="75"/>
      <c r="AP361" s="75"/>
      <c r="AQ361" s="75">
        <v>1</v>
      </c>
      <c r="AR361" s="75"/>
      <c r="AS361" s="75"/>
      <c r="AT361" s="75"/>
      <c r="AU361" s="75" t="s">
        <v>116</v>
      </c>
      <c r="AV361" s="75" t="s">
        <v>117</v>
      </c>
      <c r="AW361" s="75"/>
      <c r="AX361" s="97">
        <v>43298</v>
      </c>
      <c r="AY361" s="86" t="s">
        <v>469</v>
      </c>
      <c r="AZ361" s="75">
        <v>3</v>
      </c>
      <c r="BA361" s="75">
        <v>0</v>
      </c>
      <c r="BB361" s="75">
        <v>0</v>
      </c>
      <c r="BC361" s="75">
        <v>0</v>
      </c>
      <c r="BD361" s="75">
        <v>0</v>
      </c>
      <c r="BE361" s="75">
        <v>0</v>
      </c>
      <c r="BF361" s="75"/>
      <c r="BG361" s="75"/>
      <c r="BH361" s="75"/>
      <c r="BI361" s="86" t="s">
        <v>178</v>
      </c>
      <c r="BJ361" s="86"/>
      <c r="BK361" s="90">
        <v>54</v>
      </c>
      <c r="BL361" s="90">
        <v>81</v>
      </c>
      <c r="BM361" s="72">
        <f>BK361+BL361</f>
        <v>135</v>
      </c>
      <c r="BN361" s="72"/>
      <c r="BO361" s="72" t="str">
        <f>IF(BM361&lt;95,"TIDAK LULUS",IF(BM361&gt;=95,"LULUS"))</f>
        <v>LULUS</v>
      </c>
      <c r="BP361" s="90" t="s">
        <v>65</v>
      </c>
      <c r="BQ361" s="73"/>
      <c r="BR361" s="73"/>
      <c r="BS361" s="73"/>
      <c r="BT361" s="73"/>
    </row>
    <row r="362" spans="1:72" ht="18" customHeight="1">
      <c r="A362" s="277">
        <f t="shared" si="7"/>
        <v>36</v>
      </c>
      <c r="B362" s="287" t="s">
        <v>2099</v>
      </c>
      <c r="C362" s="361">
        <v>20131227</v>
      </c>
      <c r="D362" s="383" t="s">
        <v>2579</v>
      </c>
      <c r="E362" s="279" t="s">
        <v>72</v>
      </c>
      <c r="F362" s="6"/>
      <c r="G362" s="9"/>
      <c r="H362" s="16"/>
      <c r="I362" s="29"/>
      <c r="J362" s="29"/>
      <c r="K362" s="29"/>
      <c r="L362" s="84" t="s">
        <v>470</v>
      </c>
      <c r="M362" s="84" t="s">
        <v>91</v>
      </c>
      <c r="N362" s="84" t="s">
        <v>41</v>
      </c>
      <c r="O362" s="84">
        <v>0</v>
      </c>
      <c r="P362" s="84" t="s">
        <v>42</v>
      </c>
      <c r="Q362" s="84">
        <v>85791201509</v>
      </c>
      <c r="R362" s="84">
        <v>173</v>
      </c>
      <c r="S362" s="84">
        <v>105</v>
      </c>
      <c r="T362" s="84" t="s">
        <v>471</v>
      </c>
      <c r="U362" s="84" t="s">
        <v>472</v>
      </c>
      <c r="V362" s="84" t="s">
        <v>473</v>
      </c>
      <c r="W362" s="84" t="s">
        <v>52</v>
      </c>
      <c r="X362" s="84" t="s">
        <v>52</v>
      </c>
      <c r="Y362" s="84" t="s">
        <v>45</v>
      </c>
      <c r="Z362" s="84" t="s">
        <v>45</v>
      </c>
      <c r="AA362" s="84" t="s">
        <v>474</v>
      </c>
      <c r="AB362" s="84" t="s">
        <v>475</v>
      </c>
      <c r="AC362" s="84" t="s">
        <v>51</v>
      </c>
      <c r="AD362" s="84">
        <v>0</v>
      </c>
      <c r="AE362" s="84">
        <v>0</v>
      </c>
      <c r="AF362" s="84"/>
      <c r="AG362" s="84">
        <v>0</v>
      </c>
      <c r="AH362" s="84" t="s">
        <v>138</v>
      </c>
      <c r="AI362" s="84">
        <v>0</v>
      </c>
      <c r="AJ362" s="84" t="s">
        <v>115</v>
      </c>
      <c r="AK362" s="84" t="s">
        <v>115</v>
      </c>
      <c r="AL362" s="84"/>
      <c r="AM362" s="84"/>
      <c r="AN362" s="84"/>
      <c r="AO362" s="84"/>
      <c r="AP362" s="84">
        <v>1</v>
      </c>
      <c r="AQ362" s="84"/>
      <c r="AR362" s="84"/>
      <c r="AS362" s="84"/>
      <c r="AT362" s="84" t="s">
        <v>116</v>
      </c>
      <c r="AU362" s="84" t="s">
        <v>117</v>
      </c>
      <c r="AV362" s="84"/>
      <c r="AW362" s="85">
        <v>43222</v>
      </c>
      <c r="AX362" s="84" t="s">
        <v>476</v>
      </c>
      <c r="AY362" s="84">
        <v>2</v>
      </c>
      <c r="AZ362" s="84">
        <v>0</v>
      </c>
      <c r="BA362" s="84">
        <v>1</v>
      </c>
      <c r="BB362" s="84">
        <v>1</v>
      </c>
      <c r="BC362" s="84">
        <v>1</v>
      </c>
      <c r="BD362" s="84">
        <v>0</v>
      </c>
      <c r="BE362" s="86"/>
      <c r="BF362" s="86" t="s">
        <v>477</v>
      </c>
      <c r="BG362" s="72"/>
      <c r="BH362" s="72"/>
      <c r="BI362" s="72"/>
      <c r="BJ362" s="72"/>
      <c r="BK362" s="90">
        <v>53</v>
      </c>
      <c r="BL362" s="90">
        <v>78.8</v>
      </c>
      <c r="BM362" s="72">
        <v>131.80000000000001</v>
      </c>
      <c r="BN362" s="72"/>
      <c r="BO362" s="72" t="s">
        <v>120</v>
      </c>
      <c r="BP362" s="75" t="s">
        <v>65</v>
      </c>
      <c r="BQ362" s="73"/>
      <c r="BR362" s="73"/>
      <c r="BS362" s="73"/>
      <c r="BT362" s="73"/>
    </row>
    <row r="363" spans="1:72" ht="18" customHeight="1">
      <c r="A363" s="277">
        <f t="shared" si="7"/>
        <v>37</v>
      </c>
      <c r="B363" s="287" t="s">
        <v>2136</v>
      </c>
      <c r="C363" s="361">
        <v>20131298</v>
      </c>
      <c r="D363" s="382" t="s">
        <v>2580</v>
      </c>
      <c r="E363" s="288" t="s">
        <v>72</v>
      </c>
      <c r="F363" s="6"/>
      <c r="G363" s="9"/>
      <c r="H363" s="16"/>
      <c r="I363" s="29"/>
      <c r="J363" s="29"/>
      <c r="K363" s="29"/>
      <c r="L363" s="266"/>
      <c r="M363" s="266"/>
      <c r="N363" s="266"/>
      <c r="O363" s="266"/>
      <c r="P363" s="266"/>
      <c r="Q363" s="266"/>
      <c r="R363" s="266"/>
      <c r="S363" s="266"/>
      <c r="T363" s="266"/>
      <c r="U363" s="266"/>
      <c r="V363" s="266"/>
      <c r="W363" s="266"/>
      <c r="X363" s="266"/>
      <c r="Y363" s="266"/>
      <c r="Z363" s="266"/>
      <c r="AA363" s="266"/>
      <c r="AB363" s="266"/>
      <c r="AC363" s="266"/>
      <c r="AD363" s="266"/>
      <c r="AE363" s="266"/>
      <c r="AF363" s="266"/>
      <c r="AG363" s="266"/>
      <c r="AH363" s="266"/>
      <c r="AI363" s="266"/>
      <c r="AJ363" s="266"/>
      <c r="AK363" s="266"/>
      <c r="AL363" s="266"/>
      <c r="AM363" s="266"/>
      <c r="AN363" s="266"/>
      <c r="AO363" s="266"/>
      <c r="AP363" s="266"/>
      <c r="AQ363" s="266"/>
      <c r="AR363" s="266"/>
      <c r="AS363" s="266"/>
      <c r="AT363" s="266"/>
      <c r="AU363" s="266"/>
      <c r="AV363" s="266"/>
      <c r="AW363" s="267"/>
      <c r="AX363" s="266"/>
      <c r="AY363" s="266"/>
      <c r="AZ363" s="266"/>
      <c r="BA363" s="266"/>
      <c r="BB363" s="266"/>
      <c r="BC363" s="266"/>
      <c r="BD363" s="266"/>
      <c r="BE363" s="107"/>
      <c r="BF363" s="107"/>
      <c r="BG363" s="71"/>
      <c r="BH363" s="71"/>
      <c r="BI363" s="71"/>
      <c r="BJ363" s="71"/>
      <c r="BK363" s="268"/>
      <c r="BL363" s="268"/>
      <c r="BM363" s="71"/>
      <c r="BN363" s="71"/>
      <c r="BO363" s="71"/>
      <c r="BP363" s="69"/>
      <c r="BQ363" s="73"/>
      <c r="BR363" s="73"/>
      <c r="BS363" s="73"/>
      <c r="BT363" s="73"/>
    </row>
    <row r="364" spans="1:72" ht="18" customHeight="1">
      <c r="C364" s="336"/>
      <c r="D364" s="337"/>
      <c r="E364" s="338"/>
      <c r="F364" s="339"/>
      <c r="G364" s="340"/>
      <c r="H364" s="340"/>
      <c r="I364" s="340"/>
      <c r="J364" s="341"/>
      <c r="K364" s="341"/>
      <c r="L364" s="341"/>
    </row>
    <row r="365" spans="1:72" ht="18" customHeight="1">
      <c r="C365" s="466"/>
      <c r="D365" s="466"/>
      <c r="E365" s="466"/>
      <c r="H365" s="347" t="s">
        <v>2157</v>
      </c>
      <c r="I365" s="347"/>
      <c r="J365" s="347"/>
      <c r="K365" s="347"/>
      <c r="L365" s="347"/>
    </row>
    <row r="366" spans="1:72" ht="18" customHeight="1">
      <c r="A366" s="45"/>
      <c r="B366" s="7"/>
      <c r="C366" s="466" t="s">
        <v>2153</v>
      </c>
      <c r="D366" s="466"/>
      <c r="E366" s="466"/>
      <c r="F366" s="17"/>
      <c r="G366" s="17"/>
      <c r="H366" s="469" t="s">
        <v>2154</v>
      </c>
      <c r="I366" s="469"/>
      <c r="J366" s="469"/>
      <c r="K366" s="469"/>
      <c r="L366" s="469"/>
    </row>
    <row r="367" spans="1:72" ht="18" customHeight="1">
      <c r="A367" s="318"/>
      <c r="B367" s="7"/>
      <c r="C367" s="342"/>
      <c r="D367" s="343"/>
      <c r="E367" s="17"/>
      <c r="F367" s="344"/>
      <c r="G367" s="17"/>
      <c r="H367" s="17"/>
      <c r="I367" s="17"/>
    </row>
    <row r="368" spans="1:72" ht="18" customHeight="1">
      <c r="A368" s="318"/>
      <c r="B368" s="8"/>
      <c r="C368" s="342"/>
      <c r="D368" s="343"/>
      <c r="E368" s="17"/>
      <c r="F368" s="344"/>
      <c r="G368" s="17"/>
      <c r="H368" s="17"/>
      <c r="I368" s="17"/>
    </row>
    <row r="369" spans="1:75" ht="18" customHeight="1">
      <c r="A369" s="318"/>
      <c r="B369" s="8"/>
      <c r="C369" s="344"/>
      <c r="D369" s="345"/>
      <c r="E369" s="17"/>
      <c r="F369" s="344"/>
      <c r="G369" s="17"/>
      <c r="H369" s="17"/>
      <c r="I369" s="17"/>
    </row>
    <row r="370" spans="1:75" ht="18" customHeight="1">
      <c r="A370" s="318"/>
      <c r="B370" s="8"/>
      <c r="C370" s="466" t="s">
        <v>2155</v>
      </c>
      <c r="D370" s="466"/>
      <c r="E370" s="466"/>
      <c r="F370" s="346"/>
      <c r="G370" s="344"/>
      <c r="H370" s="466" t="s">
        <v>2156</v>
      </c>
      <c r="I370" s="466"/>
      <c r="J370" s="466"/>
      <c r="K370" s="466"/>
      <c r="L370" s="466"/>
    </row>
    <row r="371" spans="1:75" ht="18" customHeight="1">
      <c r="I371" s="379" t="s">
        <v>2158</v>
      </c>
      <c r="J371" s="379"/>
    </row>
    <row r="372" spans="1:75" ht="18" customHeight="1">
      <c r="A372" s="453" t="s">
        <v>2688</v>
      </c>
      <c r="B372" s="453"/>
      <c r="C372" s="453"/>
      <c r="D372" s="453"/>
      <c r="E372" s="453"/>
      <c r="F372" s="453"/>
      <c r="G372" s="453"/>
      <c r="H372" s="453"/>
      <c r="I372" s="453"/>
      <c r="J372" s="453"/>
      <c r="K372" s="453"/>
      <c r="L372" s="453"/>
    </row>
    <row r="373" spans="1:75" ht="18" customHeight="1">
      <c r="A373" s="453" t="s">
        <v>2690</v>
      </c>
      <c r="B373" s="453"/>
      <c r="C373" s="453"/>
      <c r="D373" s="453"/>
      <c r="E373" s="453"/>
      <c r="F373" s="453"/>
      <c r="G373" s="453"/>
      <c r="H373" s="453"/>
      <c r="I373" s="453"/>
      <c r="J373" s="453"/>
      <c r="K373" s="453"/>
      <c r="L373" s="453"/>
    </row>
    <row r="374" spans="1:75" ht="18" customHeight="1">
      <c r="A374" s="380"/>
      <c r="B374" s="380"/>
      <c r="C374" s="380"/>
      <c r="D374" s="380"/>
      <c r="E374" s="380"/>
      <c r="F374" s="380"/>
      <c r="G374" s="380"/>
      <c r="H374" s="380"/>
      <c r="I374" s="380"/>
      <c r="J374" s="380"/>
      <c r="K374" s="380"/>
    </row>
    <row r="375" spans="1:75" ht="18" customHeight="1">
      <c r="A375" s="24" t="s">
        <v>1</v>
      </c>
      <c r="B375" s="25" t="s">
        <v>28</v>
      </c>
      <c r="C375" s="25" t="s">
        <v>28</v>
      </c>
      <c r="F375" s="26"/>
      <c r="G375" s="27"/>
      <c r="H375" s="27" t="s">
        <v>2</v>
      </c>
      <c r="I375" s="27"/>
      <c r="J375" s="26" t="s">
        <v>3</v>
      </c>
      <c r="K375" s="61">
        <v>1</v>
      </c>
    </row>
    <row r="376" spans="1:75" ht="18" customHeight="1">
      <c r="A376" s="24" t="s">
        <v>35</v>
      </c>
      <c r="B376" s="20" t="s">
        <v>1922</v>
      </c>
      <c r="C376" s="25" t="s">
        <v>2138</v>
      </c>
      <c r="F376" s="27"/>
      <c r="G376" s="27"/>
      <c r="H376" s="27" t="s">
        <v>4</v>
      </c>
      <c r="I376" s="27"/>
      <c r="J376" s="26" t="s">
        <v>3</v>
      </c>
      <c r="K376" s="27"/>
    </row>
    <row r="377" spans="1:75" ht="18" customHeight="1">
      <c r="A377" s="24" t="s">
        <v>5</v>
      </c>
      <c r="B377" s="28" t="s">
        <v>25</v>
      </c>
      <c r="C377" s="28" t="s">
        <v>2140</v>
      </c>
      <c r="F377" s="27"/>
      <c r="G377" s="27"/>
      <c r="H377" s="27" t="s">
        <v>7</v>
      </c>
      <c r="I377" s="27"/>
      <c r="J377" s="26" t="s">
        <v>3</v>
      </c>
      <c r="K377" s="27"/>
    </row>
    <row r="378" spans="1:75" ht="18" customHeight="1">
      <c r="A378" s="27"/>
      <c r="B378" s="27"/>
      <c r="C378" s="27"/>
      <c r="D378" s="27"/>
      <c r="E378" s="27"/>
      <c r="F378" s="27"/>
      <c r="G378" s="27"/>
      <c r="H378" s="27" t="s">
        <v>8</v>
      </c>
      <c r="I378" s="27"/>
      <c r="J378" s="26" t="s">
        <v>3</v>
      </c>
      <c r="K378" s="27"/>
    </row>
    <row r="379" spans="1:75" ht="18" customHeight="1">
      <c r="A379" s="461" t="s">
        <v>9</v>
      </c>
      <c r="B379" s="461" t="s">
        <v>27</v>
      </c>
      <c r="C379" s="463" t="s">
        <v>27</v>
      </c>
      <c r="D379" s="461" t="s">
        <v>10</v>
      </c>
      <c r="E379" s="461" t="s">
        <v>2142</v>
      </c>
      <c r="F379" s="348"/>
      <c r="G379" s="467" t="s">
        <v>2143</v>
      </c>
      <c r="H379" s="467"/>
      <c r="I379" s="467"/>
      <c r="J379" s="467"/>
      <c r="K379" s="467"/>
    </row>
    <row r="380" spans="1:75" ht="18" customHeight="1">
      <c r="A380" s="461"/>
      <c r="B380" s="461"/>
      <c r="C380" s="463"/>
      <c r="D380" s="461"/>
      <c r="E380" s="461"/>
      <c r="F380" s="349" t="s">
        <v>2144</v>
      </c>
      <c r="G380" s="465" t="s">
        <v>2145</v>
      </c>
      <c r="H380" s="465"/>
      <c r="I380" s="465"/>
      <c r="J380" s="468" t="s">
        <v>2146</v>
      </c>
      <c r="K380" s="468"/>
    </row>
    <row r="381" spans="1:75" ht="18" customHeight="1">
      <c r="A381" s="461"/>
      <c r="B381" s="461"/>
      <c r="C381" s="463"/>
      <c r="D381" s="461"/>
      <c r="E381" s="461"/>
      <c r="F381" s="349" t="s">
        <v>2147</v>
      </c>
      <c r="G381" s="350" t="s">
        <v>2148</v>
      </c>
      <c r="H381" s="351" t="s">
        <v>2149</v>
      </c>
      <c r="I381" s="352" t="s">
        <v>2150</v>
      </c>
      <c r="J381" s="468"/>
      <c r="K381" s="468"/>
    </row>
    <row r="382" spans="1:75" ht="18" customHeight="1">
      <c r="A382" s="461"/>
      <c r="B382" s="461"/>
      <c r="C382" s="463"/>
      <c r="D382" s="461"/>
      <c r="E382" s="461"/>
      <c r="F382" s="349"/>
      <c r="G382" s="353">
        <v>0.2</v>
      </c>
      <c r="H382" s="354">
        <v>0.3</v>
      </c>
      <c r="I382" s="355">
        <v>0.5</v>
      </c>
      <c r="J382" s="352" t="s">
        <v>2151</v>
      </c>
      <c r="K382" s="352" t="s">
        <v>2152</v>
      </c>
    </row>
    <row r="383" spans="1:75" ht="18" customHeight="1">
      <c r="A383" s="277">
        <v>1</v>
      </c>
      <c r="B383" s="288" t="s">
        <v>2071</v>
      </c>
      <c r="C383" s="361">
        <v>20131229</v>
      </c>
      <c r="D383" s="383" t="s">
        <v>2582</v>
      </c>
      <c r="E383" s="295" t="s">
        <v>2161</v>
      </c>
      <c r="G383" s="9"/>
      <c r="H383" s="16"/>
      <c r="I383" s="50"/>
      <c r="J383" s="314"/>
      <c r="K383" s="314"/>
      <c r="L383" s="66" t="s">
        <v>179</v>
      </c>
      <c r="M383" s="66" t="s">
        <v>40</v>
      </c>
      <c r="N383" s="66" t="s">
        <v>41</v>
      </c>
      <c r="O383" s="65">
        <v>5103034502000000</v>
      </c>
      <c r="P383" s="65" t="s">
        <v>42</v>
      </c>
      <c r="Q383" s="65">
        <v>87888036087</v>
      </c>
      <c r="R383" s="66">
        <v>158</v>
      </c>
      <c r="S383" s="66">
        <v>54</v>
      </c>
      <c r="T383" s="66" t="s">
        <v>180</v>
      </c>
      <c r="U383" s="66" t="s">
        <v>181</v>
      </c>
      <c r="V383" s="66" t="s">
        <v>182</v>
      </c>
      <c r="W383" s="66" t="s">
        <v>52</v>
      </c>
      <c r="X383" s="66" t="s">
        <v>52</v>
      </c>
      <c r="Y383" s="66" t="s">
        <v>45</v>
      </c>
      <c r="Z383" s="65" t="s">
        <v>45</v>
      </c>
      <c r="AA383" s="65" t="s">
        <v>183</v>
      </c>
      <c r="AB383" s="66" t="s">
        <v>184</v>
      </c>
      <c r="AC383" s="66" t="s">
        <v>51</v>
      </c>
      <c r="AD383" s="66">
        <v>0</v>
      </c>
      <c r="AE383" s="66">
        <v>0</v>
      </c>
      <c r="AF383" s="66"/>
      <c r="AG383" s="66">
        <v>0</v>
      </c>
      <c r="AH383" s="66" t="s">
        <v>138</v>
      </c>
      <c r="AI383" s="66">
        <v>2018</v>
      </c>
      <c r="AJ383" s="66" t="s">
        <v>115</v>
      </c>
      <c r="AK383" s="65" t="s">
        <v>115</v>
      </c>
      <c r="AL383" s="66"/>
      <c r="AM383" s="66"/>
      <c r="AN383" s="66"/>
      <c r="AO383" s="66"/>
      <c r="AP383" s="66">
        <v>1</v>
      </c>
      <c r="AQ383" s="65"/>
      <c r="AR383" s="65"/>
      <c r="AS383" s="65"/>
      <c r="AT383" s="65" t="s">
        <v>116</v>
      </c>
      <c r="AU383" s="65" t="s">
        <v>117</v>
      </c>
      <c r="AV383" s="65" t="s">
        <v>115</v>
      </c>
      <c r="AW383" s="74">
        <v>43150</v>
      </c>
      <c r="AX383" s="65" t="s">
        <v>185</v>
      </c>
      <c r="AY383" s="66">
        <v>1</v>
      </c>
      <c r="AZ383" s="65">
        <v>1</v>
      </c>
      <c r="BA383" s="65">
        <v>1</v>
      </c>
      <c r="BB383" s="65">
        <v>1</v>
      </c>
      <c r="BC383" s="65">
        <v>1</v>
      </c>
      <c r="BD383" s="65">
        <v>0</v>
      </c>
      <c r="BE383" s="75"/>
      <c r="BF383" s="75" t="s">
        <v>186</v>
      </c>
      <c r="BG383" s="75"/>
      <c r="BH383" s="75"/>
      <c r="BI383" s="75">
        <v>1</v>
      </c>
      <c r="BJ383" s="75"/>
      <c r="BK383" s="75">
        <v>31</v>
      </c>
      <c r="BL383" s="75">
        <v>81</v>
      </c>
      <c r="BM383" s="70">
        <v>112</v>
      </c>
      <c r="BN383" s="75"/>
      <c r="BO383" s="75" t="s">
        <v>120</v>
      </c>
      <c r="BP383" s="75" t="s">
        <v>65</v>
      </c>
      <c r="BQ383" s="73"/>
      <c r="BR383" s="73"/>
      <c r="BS383" s="73"/>
      <c r="BT383" s="73"/>
      <c r="BU383" s="73"/>
      <c r="BV383" s="73"/>
      <c r="BW383" s="73"/>
    </row>
    <row r="384" spans="1:75" ht="18" customHeight="1">
      <c r="A384" s="277">
        <f>+A383+1</f>
        <v>2</v>
      </c>
      <c r="B384" s="279">
        <v>20191340002</v>
      </c>
      <c r="C384" s="10">
        <v>20131230</v>
      </c>
      <c r="D384" s="383" t="s">
        <v>2584</v>
      </c>
      <c r="E384" s="295" t="s">
        <v>2161</v>
      </c>
      <c r="F384" s="6"/>
      <c r="G384" s="9"/>
      <c r="H384" s="16"/>
      <c r="I384" s="29"/>
      <c r="J384" s="29"/>
      <c r="K384" s="29"/>
      <c r="L384" s="66" t="s">
        <v>187</v>
      </c>
      <c r="M384" s="66" t="s">
        <v>40</v>
      </c>
      <c r="N384" s="66" t="s">
        <v>41</v>
      </c>
      <c r="O384" s="65">
        <v>0</v>
      </c>
      <c r="P384" s="65" t="s">
        <v>42</v>
      </c>
      <c r="Q384" s="65">
        <v>89654617649</v>
      </c>
      <c r="R384" s="66">
        <v>160</v>
      </c>
      <c r="S384" s="66">
        <v>46</v>
      </c>
      <c r="T384" s="66" t="s">
        <v>188</v>
      </c>
      <c r="U384" s="66" t="s">
        <v>189</v>
      </c>
      <c r="V384" s="66" t="s">
        <v>190</v>
      </c>
      <c r="W384" s="66" t="s">
        <v>52</v>
      </c>
      <c r="X384" s="65" t="s">
        <v>52</v>
      </c>
      <c r="Y384" s="65" t="s">
        <v>45</v>
      </c>
      <c r="Z384" s="65" t="s">
        <v>49</v>
      </c>
      <c r="AA384" s="65" t="s">
        <v>191</v>
      </c>
      <c r="AB384" s="66" t="s">
        <v>192</v>
      </c>
      <c r="AC384" s="66" t="s">
        <v>51</v>
      </c>
      <c r="AD384" s="65">
        <v>0</v>
      </c>
      <c r="AE384" s="65">
        <v>0</v>
      </c>
      <c r="AF384" s="65"/>
      <c r="AG384" s="65">
        <v>0</v>
      </c>
      <c r="AH384" s="65" t="s">
        <v>193</v>
      </c>
      <c r="AI384" s="65">
        <v>0</v>
      </c>
      <c r="AJ384" s="65" t="s">
        <v>115</v>
      </c>
      <c r="AK384" s="65" t="s">
        <v>194</v>
      </c>
      <c r="AL384" s="66"/>
      <c r="AM384" s="66"/>
      <c r="AN384" s="66"/>
      <c r="AO384" s="66"/>
      <c r="AP384" s="66">
        <v>1</v>
      </c>
      <c r="AQ384" s="65"/>
      <c r="AR384" s="65"/>
      <c r="AS384" s="65"/>
      <c r="AT384" s="65" t="s">
        <v>116</v>
      </c>
      <c r="AU384" s="65" t="s">
        <v>117</v>
      </c>
      <c r="AV384" s="65" t="s">
        <v>115</v>
      </c>
      <c r="AW384" s="74">
        <v>43150</v>
      </c>
      <c r="AX384" s="65" t="s">
        <v>195</v>
      </c>
      <c r="AY384" s="66">
        <v>1</v>
      </c>
      <c r="AZ384" s="65">
        <v>1</v>
      </c>
      <c r="BA384" s="65">
        <v>1</v>
      </c>
      <c r="BB384" s="65">
        <v>1</v>
      </c>
      <c r="BC384" s="65">
        <v>1</v>
      </c>
      <c r="BD384" s="65">
        <v>0</v>
      </c>
      <c r="BE384" s="75" t="s">
        <v>148</v>
      </c>
      <c r="BF384" s="78"/>
      <c r="BG384" s="78"/>
      <c r="BH384" s="78"/>
      <c r="BI384" s="78">
        <v>1</v>
      </c>
      <c r="BJ384" s="79"/>
      <c r="BK384" s="75">
        <v>34</v>
      </c>
      <c r="BL384" s="75">
        <v>82</v>
      </c>
      <c r="BM384" s="70">
        <v>116</v>
      </c>
      <c r="BN384" s="75"/>
      <c r="BO384" s="75" t="s">
        <v>120</v>
      </c>
      <c r="BP384" s="75" t="s">
        <v>65</v>
      </c>
      <c r="BQ384" s="73"/>
      <c r="BR384" s="73"/>
      <c r="BS384" s="73"/>
      <c r="BT384" s="73"/>
      <c r="BU384" s="73"/>
      <c r="BV384" s="73"/>
      <c r="BW384" s="73"/>
    </row>
    <row r="385" spans="1:75" ht="18" customHeight="1">
      <c r="A385" s="277">
        <f t="shared" ref="A385:A420" si="8">+A384+1</f>
        <v>3</v>
      </c>
      <c r="B385" s="288" t="s">
        <v>2072</v>
      </c>
      <c r="C385" s="361">
        <v>20131231</v>
      </c>
      <c r="D385" s="383" t="s">
        <v>2586</v>
      </c>
      <c r="E385" s="295" t="s">
        <v>2161</v>
      </c>
      <c r="F385" s="6"/>
      <c r="G385" s="10"/>
      <c r="H385" s="16"/>
      <c r="I385" s="29"/>
      <c r="J385" s="29"/>
      <c r="K385" s="29"/>
      <c r="L385" s="66" t="s">
        <v>196</v>
      </c>
      <c r="M385" s="66" t="s">
        <v>40</v>
      </c>
      <c r="N385" s="66" t="s">
        <v>41</v>
      </c>
      <c r="O385" s="65">
        <v>5171026212990000</v>
      </c>
      <c r="P385" s="65" t="s">
        <v>42</v>
      </c>
      <c r="Q385" s="65">
        <v>89541093119</v>
      </c>
      <c r="R385" s="66">
        <v>170</v>
      </c>
      <c r="S385" s="66">
        <v>60</v>
      </c>
      <c r="T385" s="66" t="s">
        <v>197</v>
      </c>
      <c r="U385" s="66" t="s">
        <v>198</v>
      </c>
      <c r="V385" s="66" t="s">
        <v>199</v>
      </c>
      <c r="W385" s="66" t="s">
        <v>52</v>
      </c>
      <c r="X385" s="66" t="s">
        <v>52</v>
      </c>
      <c r="Y385" s="66" t="s">
        <v>45</v>
      </c>
      <c r="Z385" s="65" t="s">
        <v>45</v>
      </c>
      <c r="AA385" s="65" t="s">
        <v>200</v>
      </c>
      <c r="AB385" s="66" t="s">
        <v>90</v>
      </c>
      <c r="AC385" s="66" t="s">
        <v>48</v>
      </c>
      <c r="AD385" s="80">
        <v>0</v>
      </c>
      <c r="AE385" s="80">
        <v>0</v>
      </c>
      <c r="AF385" s="80"/>
      <c r="AG385" s="80">
        <v>0</v>
      </c>
      <c r="AH385" s="80" t="s">
        <v>128</v>
      </c>
      <c r="AI385" s="80">
        <v>0</v>
      </c>
      <c r="AJ385" s="80" t="s">
        <v>115</v>
      </c>
      <c r="AK385" s="65" t="s">
        <v>115</v>
      </c>
      <c r="AL385" s="65"/>
      <c r="AM385" s="66"/>
      <c r="AN385" s="66"/>
      <c r="AO385" s="66"/>
      <c r="AP385" s="66">
        <v>1</v>
      </c>
      <c r="AQ385" s="65"/>
      <c r="AR385" s="65"/>
      <c r="AS385" s="65"/>
      <c r="AT385" s="65" t="s">
        <v>116</v>
      </c>
      <c r="AU385" s="65" t="s">
        <v>117</v>
      </c>
      <c r="AV385" s="65" t="s">
        <v>115</v>
      </c>
      <c r="AW385" s="74">
        <v>43153</v>
      </c>
      <c r="AX385" s="65" t="s">
        <v>201</v>
      </c>
      <c r="AY385" s="66">
        <v>1</v>
      </c>
      <c r="AZ385" s="65">
        <v>1</v>
      </c>
      <c r="BA385" s="65">
        <v>1</v>
      </c>
      <c r="BB385" s="65">
        <v>1</v>
      </c>
      <c r="BC385" s="65">
        <v>1</v>
      </c>
      <c r="BD385" s="65">
        <v>0</v>
      </c>
      <c r="BE385" s="75"/>
      <c r="BF385" s="78" t="s">
        <v>202</v>
      </c>
      <c r="BG385" s="78"/>
      <c r="BH385" s="78"/>
      <c r="BI385" s="78">
        <v>1</v>
      </c>
      <c r="BJ385" s="79"/>
      <c r="BK385" s="75">
        <v>38</v>
      </c>
      <c r="BL385" s="75">
        <v>77.2</v>
      </c>
      <c r="BM385" s="70">
        <v>115.2</v>
      </c>
      <c r="BN385" s="75"/>
      <c r="BO385" s="75" t="s">
        <v>120</v>
      </c>
      <c r="BP385" s="75" t="s">
        <v>65</v>
      </c>
      <c r="BQ385" s="73"/>
      <c r="BR385" s="73"/>
      <c r="BS385" s="73"/>
      <c r="BT385" s="73"/>
      <c r="BU385" s="73"/>
      <c r="BV385" s="73"/>
      <c r="BW385" s="73"/>
    </row>
    <row r="386" spans="1:75" ht="18" customHeight="1">
      <c r="A386" s="277">
        <f t="shared" si="8"/>
        <v>4</v>
      </c>
      <c r="B386" s="279">
        <v>20191340044</v>
      </c>
      <c r="C386" s="10">
        <v>20131232</v>
      </c>
      <c r="D386" s="383" t="s">
        <v>2588</v>
      </c>
      <c r="E386" s="295" t="s">
        <v>2161</v>
      </c>
      <c r="F386" s="6"/>
      <c r="G386" s="9"/>
      <c r="H386" s="16"/>
      <c r="I386" s="29"/>
      <c r="J386" s="29"/>
      <c r="K386" s="29"/>
      <c r="L386" s="84" t="s">
        <v>205</v>
      </c>
      <c r="M386" s="65" t="s">
        <v>101</v>
      </c>
      <c r="N386" s="65" t="s">
        <v>41</v>
      </c>
      <c r="O386" s="65">
        <v>5171014406000000</v>
      </c>
      <c r="P386" s="65" t="s">
        <v>42</v>
      </c>
      <c r="Q386" s="65">
        <v>82247247999</v>
      </c>
      <c r="R386" s="65">
        <v>175</v>
      </c>
      <c r="S386" s="65">
        <v>99</v>
      </c>
      <c r="T386" s="64" t="s">
        <v>206</v>
      </c>
      <c r="U386" s="64" t="s">
        <v>207</v>
      </c>
      <c r="V386" s="84" t="s">
        <v>208</v>
      </c>
      <c r="W386" s="65" t="s">
        <v>43</v>
      </c>
      <c r="X386" s="65" t="s">
        <v>55</v>
      </c>
      <c r="Y386" s="65" t="s">
        <v>45</v>
      </c>
      <c r="Z386" s="65" t="s">
        <v>45</v>
      </c>
      <c r="AA386" s="64" t="s">
        <v>209</v>
      </c>
      <c r="AB386" s="64" t="s">
        <v>210</v>
      </c>
      <c r="AC386" s="65" t="s">
        <v>48</v>
      </c>
      <c r="AD386" s="83">
        <v>0</v>
      </c>
      <c r="AE386" s="83">
        <v>0</v>
      </c>
      <c r="AF386" s="83"/>
      <c r="AG386" s="83">
        <v>0</v>
      </c>
      <c r="AH386" s="83" t="s">
        <v>128</v>
      </c>
      <c r="AI386" s="83">
        <v>2018</v>
      </c>
      <c r="AJ386" s="83" t="s">
        <v>65</v>
      </c>
      <c r="AK386" s="75" t="s">
        <v>62</v>
      </c>
      <c r="AL386" s="84"/>
      <c r="AM386" s="84"/>
      <c r="AN386" s="84"/>
      <c r="AO386" s="84">
        <v>1</v>
      </c>
      <c r="AP386" s="84"/>
      <c r="AQ386" s="84"/>
      <c r="AR386" s="84"/>
      <c r="AS386" s="84" t="s">
        <v>116</v>
      </c>
      <c r="AT386" s="84" t="s">
        <v>117</v>
      </c>
      <c r="AU386" s="72"/>
      <c r="AV386" s="85">
        <v>43161</v>
      </c>
      <c r="AW386" s="84" t="s">
        <v>211</v>
      </c>
      <c r="AX386" s="84">
        <v>1</v>
      </c>
      <c r="AY386" s="84">
        <v>0</v>
      </c>
      <c r="AZ386" s="84">
        <v>0</v>
      </c>
      <c r="BA386" s="84">
        <v>0</v>
      </c>
      <c r="BB386" s="84">
        <v>0</v>
      </c>
      <c r="BC386" s="84">
        <v>0</v>
      </c>
      <c r="BD386" s="72"/>
      <c r="BE386" s="86"/>
      <c r="BF386" s="87" t="s">
        <v>212</v>
      </c>
      <c r="BG386" s="87"/>
      <c r="BH386" s="88"/>
      <c r="BI386" s="78">
        <v>1</v>
      </c>
      <c r="BJ386" s="89"/>
      <c r="BK386" s="90">
        <v>41</v>
      </c>
      <c r="BL386" s="90">
        <v>68</v>
      </c>
      <c r="BM386" s="76">
        <v>109</v>
      </c>
      <c r="BN386" s="72"/>
      <c r="BO386" s="72" t="s">
        <v>120</v>
      </c>
      <c r="BP386" s="75" t="s">
        <v>65</v>
      </c>
      <c r="BQ386" s="73"/>
      <c r="BR386" s="73"/>
      <c r="BS386" s="73"/>
      <c r="BT386" s="73"/>
      <c r="BU386" s="73"/>
      <c r="BV386" s="73"/>
      <c r="BW386" s="73"/>
    </row>
    <row r="387" spans="1:75" ht="18" customHeight="1">
      <c r="A387" s="277">
        <v>5</v>
      </c>
      <c r="B387" s="285" t="s">
        <v>2074</v>
      </c>
      <c r="C387" s="361">
        <v>20131233</v>
      </c>
      <c r="D387" s="383" t="s">
        <v>2591</v>
      </c>
      <c r="E387" s="295" t="s">
        <v>2161</v>
      </c>
      <c r="F387" s="6"/>
      <c r="G387" s="9"/>
      <c r="H387" s="16"/>
      <c r="I387" s="29"/>
      <c r="J387" s="29"/>
      <c r="K387" s="29"/>
      <c r="L387" s="84" t="s">
        <v>222</v>
      </c>
      <c r="M387" s="84" t="s">
        <v>88</v>
      </c>
      <c r="N387" s="84" t="s">
        <v>41</v>
      </c>
      <c r="O387" s="84">
        <v>3510134710990000</v>
      </c>
      <c r="P387" s="84" t="s">
        <v>42</v>
      </c>
      <c r="Q387" s="84">
        <v>85232768868</v>
      </c>
      <c r="R387" s="84">
        <v>148</v>
      </c>
      <c r="S387" s="84">
        <v>43</v>
      </c>
      <c r="T387" s="84" t="s">
        <v>223</v>
      </c>
      <c r="U387" s="84" t="s">
        <v>224</v>
      </c>
      <c r="V387" s="84" t="s">
        <v>225</v>
      </c>
      <c r="W387" s="84" t="s">
        <v>43</v>
      </c>
      <c r="X387" s="84" t="s">
        <v>55</v>
      </c>
      <c r="Y387" s="84" t="s">
        <v>45</v>
      </c>
      <c r="Z387" s="84" t="s">
        <v>45</v>
      </c>
      <c r="AA387" s="84" t="s">
        <v>226</v>
      </c>
      <c r="AB387" s="84" t="s">
        <v>227</v>
      </c>
      <c r="AC387" s="84" t="s">
        <v>51</v>
      </c>
      <c r="AD387" s="93">
        <v>0</v>
      </c>
      <c r="AE387" s="93">
        <v>0</v>
      </c>
      <c r="AF387" s="93"/>
      <c r="AG387" s="93">
        <v>0</v>
      </c>
      <c r="AH387" s="93" t="s">
        <v>138</v>
      </c>
      <c r="AI387" s="93">
        <v>2018</v>
      </c>
      <c r="AJ387" s="93" t="s">
        <v>115</v>
      </c>
      <c r="AK387" s="84" t="s">
        <v>115</v>
      </c>
      <c r="AL387" s="84"/>
      <c r="AM387" s="84"/>
      <c r="AN387" s="84"/>
      <c r="AO387" s="84"/>
      <c r="AP387" s="84">
        <v>1</v>
      </c>
      <c r="AQ387" s="84"/>
      <c r="AR387" s="84"/>
      <c r="AS387" s="84"/>
      <c r="AT387" s="84" t="s">
        <v>116</v>
      </c>
      <c r="AU387" s="84" t="s">
        <v>117</v>
      </c>
      <c r="AV387" s="84"/>
      <c r="AW387" s="85">
        <v>43162</v>
      </c>
      <c r="AX387" s="84" t="s">
        <v>228</v>
      </c>
      <c r="AY387" s="84">
        <v>1</v>
      </c>
      <c r="AZ387" s="84">
        <v>0</v>
      </c>
      <c r="BA387" s="84">
        <v>0</v>
      </c>
      <c r="BB387" s="84">
        <v>0</v>
      </c>
      <c r="BC387" s="84">
        <v>1</v>
      </c>
      <c r="BD387" s="84">
        <v>0</v>
      </c>
      <c r="BE387" s="75" t="s">
        <v>229</v>
      </c>
      <c r="BF387" s="78"/>
      <c r="BG387" s="78"/>
      <c r="BH387" s="88"/>
      <c r="BI387" s="88"/>
      <c r="BJ387" s="89"/>
      <c r="BK387" s="90">
        <v>82</v>
      </c>
      <c r="BL387" s="90">
        <v>81.400000000000006</v>
      </c>
      <c r="BM387" s="76">
        <v>163.4</v>
      </c>
      <c r="BN387" s="72"/>
      <c r="BO387" s="72" t="s">
        <v>120</v>
      </c>
      <c r="BP387" s="75" t="s">
        <v>65</v>
      </c>
      <c r="BQ387" s="73"/>
      <c r="BR387" s="73"/>
      <c r="BS387" s="73"/>
      <c r="BT387" s="73"/>
      <c r="BU387" s="73"/>
      <c r="BV387" s="73"/>
      <c r="BW387" s="73"/>
    </row>
    <row r="388" spans="1:75" ht="18" customHeight="1">
      <c r="A388" s="277">
        <f t="shared" si="8"/>
        <v>6</v>
      </c>
      <c r="B388" s="285" t="s">
        <v>2075</v>
      </c>
      <c r="C388" s="10">
        <v>20131234</v>
      </c>
      <c r="D388" s="383" t="s">
        <v>2593</v>
      </c>
      <c r="E388" s="295" t="s">
        <v>2161</v>
      </c>
      <c r="F388" s="6"/>
      <c r="G388" s="10"/>
      <c r="H388" s="16"/>
      <c r="I388" s="29"/>
      <c r="J388" s="29"/>
      <c r="K388" s="29"/>
      <c r="L388" s="84" t="s">
        <v>230</v>
      </c>
      <c r="M388" s="84" t="s">
        <v>101</v>
      </c>
      <c r="N388" s="84" t="s">
        <v>41</v>
      </c>
      <c r="O388" s="84">
        <v>0</v>
      </c>
      <c r="P388" s="84" t="s">
        <v>42</v>
      </c>
      <c r="Q388" s="84">
        <v>82135629727</v>
      </c>
      <c r="R388" s="84">
        <v>165</v>
      </c>
      <c r="S388" s="84">
        <v>68</v>
      </c>
      <c r="T388" s="84" t="s">
        <v>231</v>
      </c>
      <c r="U388" s="84" t="s">
        <v>232</v>
      </c>
      <c r="V388" s="84" t="s">
        <v>233</v>
      </c>
      <c r="W388" s="84" t="s">
        <v>234</v>
      </c>
      <c r="X388" s="84" t="s">
        <v>234</v>
      </c>
      <c r="Y388" s="84" t="s">
        <v>45</v>
      </c>
      <c r="Z388" s="84" t="s">
        <v>45</v>
      </c>
      <c r="AA388" s="84" t="s">
        <v>235</v>
      </c>
      <c r="AB388" s="84" t="s">
        <v>236</v>
      </c>
      <c r="AC388" s="84" t="s">
        <v>48</v>
      </c>
      <c r="AD388" s="84">
        <v>0</v>
      </c>
      <c r="AE388" s="84">
        <v>0</v>
      </c>
      <c r="AF388" s="84"/>
      <c r="AG388" s="84">
        <v>0</v>
      </c>
      <c r="AH388" s="84" t="s">
        <v>128</v>
      </c>
      <c r="AI388" s="84">
        <v>0</v>
      </c>
      <c r="AJ388" s="84" t="s">
        <v>194</v>
      </c>
      <c r="AK388" s="84" t="s">
        <v>115</v>
      </c>
      <c r="AL388" s="84"/>
      <c r="AM388" s="84"/>
      <c r="AN388" s="84"/>
      <c r="AO388" s="84"/>
      <c r="AP388" s="84">
        <v>1</v>
      </c>
      <c r="AQ388" s="84"/>
      <c r="AR388" s="84"/>
      <c r="AS388" s="84"/>
      <c r="AT388" s="84" t="s">
        <v>116</v>
      </c>
      <c r="AU388" s="84" t="s">
        <v>117</v>
      </c>
      <c r="AV388" s="84"/>
      <c r="AW388" s="85">
        <v>43222</v>
      </c>
      <c r="AX388" s="84" t="s">
        <v>237</v>
      </c>
      <c r="AY388" s="84">
        <v>2</v>
      </c>
      <c r="AZ388" s="84">
        <v>0</v>
      </c>
      <c r="BA388" s="84">
        <v>0</v>
      </c>
      <c r="BB388" s="84">
        <v>0</v>
      </c>
      <c r="BC388" s="84">
        <v>1</v>
      </c>
      <c r="BD388" s="84">
        <v>0</v>
      </c>
      <c r="BE388" s="86"/>
      <c r="BF388" s="87" t="s">
        <v>238</v>
      </c>
      <c r="BG388" s="88"/>
      <c r="BH388" s="88"/>
      <c r="BI388" s="88"/>
      <c r="BJ388" s="89"/>
      <c r="BK388" s="90">
        <v>63</v>
      </c>
      <c r="BL388" s="90">
        <v>81</v>
      </c>
      <c r="BM388" s="76">
        <v>144</v>
      </c>
      <c r="BN388" s="72" t="s">
        <v>239</v>
      </c>
      <c r="BO388" s="72" t="s">
        <v>120</v>
      </c>
      <c r="BP388" s="75" t="s">
        <v>65</v>
      </c>
      <c r="BQ388" s="73"/>
      <c r="BR388" s="73"/>
      <c r="BS388" s="73"/>
      <c r="BT388" s="73"/>
      <c r="BU388" s="73"/>
      <c r="BV388" s="73"/>
      <c r="BW388" s="73"/>
    </row>
    <row r="389" spans="1:75" ht="18" customHeight="1">
      <c r="A389" s="277">
        <f t="shared" si="8"/>
        <v>7</v>
      </c>
      <c r="B389" s="279">
        <v>20191340039</v>
      </c>
      <c r="C389" s="361">
        <v>20131235</v>
      </c>
      <c r="D389" s="383" t="s">
        <v>2595</v>
      </c>
      <c r="E389" s="295" t="s">
        <v>2161</v>
      </c>
      <c r="F389" s="6"/>
      <c r="G389" s="10"/>
      <c r="H389" s="16"/>
      <c r="I389" s="29"/>
      <c r="J389" s="29"/>
      <c r="K389" s="29"/>
      <c r="L389" s="84" t="s">
        <v>480</v>
      </c>
      <c r="M389" s="84" t="s">
        <v>101</v>
      </c>
      <c r="N389" s="84" t="s">
        <v>41</v>
      </c>
      <c r="O389" s="84">
        <v>5171011608000000</v>
      </c>
      <c r="P389" s="84" t="s">
        <v>42</v>
      </c>
      <c r="Q389" s="84">
        <v>87855350020</v>
      </c>
      <c r="R389" s="84">
        <v>172</v>
      </c>
      <c r="S389" s="84">
        <v>61</v>
      </c>
      <c r="T389" s="84" t="s">
        <v>481</v>
      </c>
      <c r="U389" s="84" t="s">
        <v>482</v>
      </c>
      <c r="V389" s="84" t="s">
        <v>483</v>
      </c>
      <c r="W389" s="84" t="s">
        <v>52</v>
      </c>
      <c r="X389" s="84" t="s">
        <v>64</v>
      </c>
      <c r="Y389" s="84" t="s">
        <v>45</v>
      </c>
      <c r="Z389" s="84" t="s">
        <v>45</v>
      </c>
      <c r="AA389" s="84" t="s">
        <v>484</v>
      </c>
      <c r="AB389" s="84" t="s">
        <v>485</v>
      </c>
      <c r="AC389" s="84" t="s">
        <v>51</v>
      </c>
      <c r="AD389" s="84">
        <v>0</v>
      </c>
      <c r="AE389" s="84">
        <v>0</v>
      </c>
      <c r="AF389" s="84"/>
      <c r="AG389" s="84">
        <v>0</v>
      </c>
      <c r="AH389" s="84" t="s">
        <v>114</v>
      </c>
      <c r="AI389" s="84">
        <v>2018</v>
      </c>
      <c r="AJ389" s="84" t="s">
        <v>115</v>
      </c>
      <c r="AK389" s="84" t="s">
        <v>115</v>
      </c>
      <c r="AL389" s="84"/>
      <c r="AM389" s="84"/>
      <c r="AN389" s="84"/>
      <c r="AO389" s="84"/>
      <c r="AP389" s="84">
        <v>1</v>
      </c>
      <c r="AQ389" s="84"/>
      <c r="AR389" s="84"/>
      <c r="AS389" s="84"/>
      <c r="AT389" s="84" t="s">
        <v>116</v>
      </c>
      <c r="AU389" s="84" t="s">
        <v>117</v>
      </c>
      <c r="AV389" s="84"/>
      <c r="AW389" s="85">
        <v>43214</v>
      </c>
      <c r="AX389" s="84" t="s">
        <v>486</v>
      </c>
      <c r="AY389" s="84">
        <v>2</v>
      </c>
      <c r="AZ389" s="84">
        <v>0</v>
      </c>
      <c r="BA389" s="84">
        <v>0</v>
      </c>
      <c r="BB389" s="84">
        <v>0</v>
      </c>
      <c r="BC389" s="84">
        <v>0</v>
      </c>
      <c r="BD389" s="84">
        <v>0</v>
      </c>
      <c r="BE389" s="86" t="s">
        <v>487</v>
      </c>
      <c r="BF389" s="86"/>
      <c r="BG389" s="72"/>
      <c r="BH389" s="72"/>
      <c r="BI389" s="72"/>
      <c r="BJ389" s="72"/>
      <c r="BK389" s="90">
        <v>52</v>
      </c>
      <c r="BL389" s="90">
        <v>80.2</v>
      </c>
      <c r="BM389" s="72">
        <v>132.19999999999999</v>
      </c>
      <c r="BN389" s="72"/>
      <c r="BO389" s="72" t="s">
        <v>120</v>
      </c>
      <c r="BP389" s="75" t="s">
        <v>65</v>
      </c>
      <c r="BQ389" s="73"/>
      <c r="BR389" s="73"/>
      <c r="BS389" s="73"/>
      <c r="BT389" s="73"/>
    </row>
    <row r="390" spans="1:75" ht="18" customHeight="1">
      <c r="A390" s="277">
        <f t="shared" si="8"/>
        <v>8</v>
      </c>
      <c r="B390" s="285" t="s">
        <v>2076</v>
      </c>
      <c r="C390" s="10">
        <v>20131236</v>
      </c>
      <c r="D390" s="383" t="s">
        <v>2597</v>
      </c>
      <c r="E390" s="295" t="s">
        <v>2161</v>
      </c>
      <c r="F390" s="6"/>
      <c r="G390" s="10"/>
      <c r="H390" s="16"/>
      <c r="I390" s="29"/>
      <c r="J390" s="29"/>
      <c r="K390" s="29"/>
      <c r="L390" s="65" t="s">
        <v>488</v>
      </c>
      <c r="M390" s="65" t="s">
        <v>88</v>
      </c>
      <c r="N390" s="65" t="s">
        <v>41</v>
      </c>
      <c r="O390" s="65">
        <v>0</v>
      </c>
      <c r="P390" s="65" t="s">
        <v>42</v>
      </c>
      <c r="Q390" s="65">
        <v>89631518037</v>
      </c>
      <c r="R390" s="65">
        <v>171</v>
      </c>
      <c r="S390" s="65">
        <v>90</v>
      </c>
      <c r="T390" s="65" t="s">
        <v>489</v>
      </c>
      <c r="U390" s="65" t="s">
        <v>490</v>
      </c>
      <c r="V390" s="65" t="s">
        <v>491</v>
      </c>
      <c r="W390" s="65" t="s">
        <v>43</v>
      </c>
      <c r="X390" s="65" t="s">
        <v>43</v>
      </c>
      <c r="Y390" s="65" t="s">
        <v>46</v>
      </c>
      <c r="Z390" s="65" t="s">
        <v>53</v>
      </c>
      <c r="AA390" s="65" t="s">
        <v>492</v>
      </c>
      <c r="AB390" s="65" t="s">
        <v>493</v>
      </c>
      <c r="AC390" s="65" t="s">
        <v>48</v>
      </c>
      <c r="AD390" s="65">
        <v>0</v>
      </c>
      <c r="AE390" s="65">
        <v>0</v>
      </c>
      <c r="AF390" s="65"/>
      <c r="AG390" s="65">
        <v>0</v>
      </c>
      <c r="AH390" s="65" t="s">
        <v>128</v>
      </c>
      <c r="AI390" s="65">
        <v>2018</v>
      </c>
      <c r="AJ390" s="65" t="s">
        <v>115</v>
      </c>
      <c r="AK390" s="65" t="s">
        <v>115</v>
      </c>
      <c r="AL390" s="65"/>
      <c r="AM390" s="65"/>
      <c r="AN390" s="65"/>
      <c r="AO390" s="65"/>
      <c r="AP390" s="65">
        <v>1</v>
      </c>
      <c r="AQ390" s="65"/>
      <c r="AR390" s="65"/>
      <c r="AS390" s="65"/>
      <c r="AT390" s="65" t="s">
        <v>116</v>
      </c>
      <c r="AU390" s="65" t="s">
        <v>117</v>
      </c>
      <c r="AV390" s="65" t="s">
        <v>115</v>
      </c>
      <c r="AW390" s="74">
        <v>43132</v>
      </c>
      <c r="AX390" s="65" t="s">
        <v>494</v>
      </c>
      <c r="AY390" s="65">
        <v>1</v>
      </c>
      <c r="AZ390" s="65">
        <v>1</v>
      </c>
      <c r="BA390" s="65">
        <v>1</v>
      </c>
      <c r="BB390" s="65">
        <v>1</v>
      </c>
      <c r="BC390" s="65">
        <v>1</v>
      </c>
      <c r="BD390" s="65">
        <v>0</v>
      </c>
      <c r="BE390" s="75" t="s">
        <v>165</v>
      </c>
      <c r="BF390" s="75"/>
      <c r="BG390" s="75"/>
      <c r="BH390" s="75"/>
      <c r="BI390" s="75">
        <v>1</v>
      </c>
      <c r="BJ390" s="75"/>
      <c r="BK390" s="75">
        <v>51</v>
      </c>
      <c r="BL390" s="75">
        <v>79</v>
      </c>
      <c r="BM390" s="70">
        <v>130</v>
      </c>
      <c r="BN390" s="75" t="s">
        <v>495</v>
      </c>
      <c r="BO390" s="75" t="s">
        <v>120</v>
      </c>
      <c r="BP390" s="75" t="s">
        <v>65</v>
      </c>
      <c r="BQ390" s="73"/>
      <c r="BR390" s="73"/>
      <c r="BS390" s="73"/>
      <c r="BT390" s="73"/>
    </row>
    <row r="391" spans="1:75" ht="18" customHeight="1">
      <c r="A391" s="277">
        <f t="shared" si="8"/>
        <v>9</v>
      </c>
      <c r="B391" s="305">
        <v>20191340018</v>
      </c>
      <c r="C391" s="361">
        <v>20131237</v>
      </c>
      <c r="D391" s="383" t="s">
        <v>2599</v>
      </c>
      <c r="E391" s="295" t="s">
        <v>2161</v>
      </c>
      <c r="F391" s="6"/>
      <c r="G391" s="270"/>
      <c r="H391" s="35"/>
      <c r="I391" s="36"/>
      <c r="J391" s="37"/>
      <c r="K391" s="36"/>
      <c r="L391" s="95" t="s">
        <v>328</v>
      </c>
      <c r="M391" s="75" t="s">
        <v>88</v>
      </c>
      <c r="N391" s="75" t="s">
        <v>41</v>
      </c>
      <c r="O391" s="75">
        <v>0</v>
      </c>
      <c r="P391" s="75" t="s">
        <v>42</v>
      </c>
      <c r="Q391" s="75" t="s">
        <v>329</v>
      </c>
      <c r="R391" s="75">
        <v>183</v>
      </c>
      <c r="S391" s="75">
        <v>110</v>
      </c>
      <c r="T391" s="95" t="s">
        <v>330</v>
      </c>
      <c r="U391" s="95" t="s">
        <v>232</v>
      </c>
      <c r="V391" s="95" t="s">
        <v>331</v>
      </c>
      <c r="W391" s="95" t="s">
        <v>43</v>
      </c>
      <c r="X391" s="95" t="s">
        <v>43</v>
      </c>
      <c r="Y391" s="95" t="s">
        <v>45</v>
      </c>
      <c r="Z391" s="95" t="s">
        <v>45</v>
      </c>
      <c r="AA391" s="95" t="s">
        <v>332</v>
      </c>
      <c r="AB391" s="95" t="s">
        <v>333</v>
      </c>
      <c r="AC391" s="75" t="s">
        <v>51</v>
      </c>
      <c r="AD391" s="75">
        <v>0</v>
      </c>
      <c r="AE391" s="75">
        <v>0</v>
      </c>
      <c r="AF391" s="75"/>
      <c r="AG391" s="75">
        <v>0</v>
      </c>
      <c r="AH391" s="75" t="s">
        <v>114</v>
      </c>
      <c r="AI391" s="75">
        <v>2018</v>
      </c>
      <c r="AJ391" s="75" t="s">
        <v>65</v>
      </c>
      <c r="AK391" s="75" t="s">
        <v>65</v>
      </c>
      <c r="AL391" s="95"/>
      <c r="AM391" s="95"/>
      <c r="AN391" s="95"/>
      <c r="AO391" s="95"/>
      <c r="AP391" s="75">
        <v>1</v>
      </c>
      <c r="AQ391" s="75"/>
      <c r="AR391" s="75"/>
      <c r="AS391" s="75"/>
      <c r="AT391" s="75" t="s">
        <v>116</v>
      </c>
      <c r="AU391" s="75" t="s">
        <v>117</v>
      </c>
      <c r="AV391" s="75"/>
      <c r="AW391" s="97">
        <v>43202</v>
      </c>
      <c r="AX391" s="95" t="s">
        <v>334</v>
      </c>
      <c r="AY391" s="75">
        <v>2</v>
      </c>
      <c r="AZ391" s="75">
        <v>0</v>
      </c>
      <c r="BA391" s="75">
        <v>0</v>
      </c>
      <c r="BB391" s="75">
        <v>0</v>
      </c>
      <c r="BC391" s="75">
        <v>0</v>
      </c>
      <c r="BD391" s="75">
        <v>0</v>
      </c>
      <c r="BE391" s="86"/>
      <c r="BF391" s="86" t="s">
        <v>305</v>
      </c>
      <c r="BG391" s="72"/>
      <c r="BH391" s="72"/>
      <c r="BI391" s="72"/>
      <c r="BJ391" s="72"/>
      <c r="BK391" s="90">
        <v>81</v>
      </c>
      <c r="BL391" s="90">
        <v>71.2</v>
      </c>
      <c r="BM391" s="72">
        <v>152.19999999999999</v>
      </c>
      <c r="BN391" s="72"/>
      <c r="BO391" s="72" t="s">
        <v>120</v>
      </c>
      <c r="BP391" s="75" t="s">
        <v>65</v>
      </c>
      <c r="BQ391" s="73"/>
      <c r="BR391" s="73"/>
      <c r="BS391" s="73"/>
      <c r="BT391" s="73"/>
    </row>
    <row r="392" spans="1:75" ht="18" customHeight="1">
      <c r="A392" s="277">
        <v>10</v>
      </c>
      <c r="B392" s="279">
        <v>20191340036</v>
      </c>
      <c r="C392" s="10">
        <v>20131238</v>
      </c>
      <c r="D392" s="383" t="s">
        <v>2601</v>
      </c>
      <c r="E392" s="295" t="s">
        <v>2161</v>
      </c>
      <c r="F392" s="6"/>
      <c r="G392" s="10"/>
      <c r="H392" s="16"/>
      <c r="I392" s="29"/>
      <c r="J392" s="29"/>
      <c r="K392" s="29"/>
      <c r="L392" s="75"/>
      <c r="M392" s="86" t="s">
        <v>496</v>
      </c>
      <c r="N392" s="75" t="s">
        <v>88</v>
      </c>
      <c r="O392" s="75" t="s">
        <v>41</v>
      </c>
      <c r="P392" s="118">
        <v>6.4740199999999993E+20</v>
      </c>
      <c r="Q392" s="75" t="s">
        <v>42</v>
      </c>
      <c r="R392" s="75">
        <v>82199667324</v>
      </c>
      <c r="S392" s="75">
        <v>182</v>
      </c>
      <c r="T392" s="75">
        <v>97</v>
      </c>
      <c r="U392" s="86" t="s">
        <v>497</v>
      </c>
      <c r="V392" s="86" t="s">
        <v>498</v>
      </c>
      <c r="W392" s="86" t="s">
        <v>499</v>
      </c>
      <c r="X392" s="86" t="s">
        <v>43</v>
      </c>
      <c r="Y392" s="86" t="s">
        <v>52</v>
      </c>
      <c r="Z392" s="75" t="s">
        <v>45</v>
      </c>
      <c r="AA392" s="75" t="s">
        <v>53</v>
      </c>
      <c r="AB392" s="86" t="s">
        <v>500</v>
      </c>
      <c r="AC392" s="86" t="s">
        <v>501</v>
      </c>
      <c r="AD392" s="75" t="s">
        <v>51</v>
      </c>
      <c r="AE392" s="75">
        <v>0</v>
      </c>
      <c r="AF392" s="75">
        <v>0</v>
      </c>
      <c r="AG392" s="75"/>
      <c r="AH392" s="75">
        <v>0</v>
      </c>
      <c r="AI392" s="75" t="s">
        <v>114</v>
      </c>
      <c r="AJ392" s="75">
        <v>2018</v>
      </c>
      <c r="AK392" s="75" t="s">
        <v>65</v>
      </c>
      <c r="AL392" s="75" t="s">
        <v>65</v>
      </c>
      <c r="AM392" s="86"/>
      <c r="AN392" s="86"/>
      <c r="AO392" s="86"/>
      <c r="AP392" s="86"/>
      <c r="AQ392" s="75">
        <v>1</v>
      </c>
      <c r="AR392" s="75"/>
      <c r="AS392" s="75"/>
      <c r="AT392" s="75"/>
      <c r="AU392" s="75" t="s">
        <v>116</v>
      </c>
      <c r="AV392" s="75" t="s">
        <v>117</v>
      </c>
      <c r="AW392" s="75"/>
      <c r="AX392" s="97">
        <v>43280</v>
      </c>
      <c r="AY392" s="86" t="s">
        <v>502</v>
      </c>
      <c r="AZ392" s="75">
        <v>3</v>
      </c>
      <c r="BA392" s="75">
        <v>0</v>
      </c>
      <c r="BB392" s="75">
        <v>0</v>
      </c>
      <c r="BC392" s="75">
        <v>0</v>
      </c>
      <c r="BD392" s="75">
        <v>0</v>
      </c>
      <c r="BE392" s="75">
        <v>0</v>
      </c>
      <c r="BF392" s="81"/>
      <c r="BG392" s="81"/>
      <c r="BH392" s="81"/>
      <c r="BI392" s="100"/>
      <c r="BJ392" s="117" t="s">
        <v>186</v>
      </c>
      <c r="BK392" s="90">
        <v>51</v>
      </c>
      <c r="BL392" s="90">
        <v>84</v>
      </c>
      <c r="BM392" s="76">
        <f>BK392+BL392</f>
        <v>135</v>
      </c>
      <c r="BN392" s="72"/>
      <c r="BO392" s="72" t="str">
        <f>IF(BM392&lt;95,"TIDAK LULUS",IF(BM392&gt;=95,"LULUS"))</f>
        <v>LULUS</v>
      </c>
      <c r="BP392" s="90" t="s">
        <v>65</v>
      </c>
      <c r="BQ392" s="73"/>
      <c r="BR392" s="73"/>
      <c r="BS392" s="73"/>
      <c r="BT392" s="73"/>
    </row>
    <row r="393" spans="1:75" ht="18" customHeight="1">
      <c r="A393" s="277">
        <f t="shared" si="8"/>
        <v>11</v>
      </c>
      <c r="B393" s="288" t="s">
        <v>2100</v>
      </c>
      <c r="C393" s="361">
        <v>20131239</v>
      </c>
      <c r="D393" s="383" t="s">
        <v>2603</v>
      </c>
      <c r="E393" s="405" t="s">
        <v>72</v>
      </c>
      <c r="F393" s="6"/>
      <c r="G393" s="10"/>
      <c r="H393" s="16"/>
      <c r="I393" s="29"/>
      <c r="J393" s="29"/>
      <c r="K393" s="29"/>
      <c r="L393" s="84" t="s">
        <v>510</v>
      </c>
      <c r="M393" s="84" t="s">
        <v>40</v>
      </c>
      <c r="N393" s="84" t="s">
        <v>41</v>
      </c>
      <c r="O393" s="84">
        <v>0</v>
      </c>
      <c r="P393" s="84" t="s">
        <v>42</v>
      </c>
      <c r="Q393" s="84">
        <v>82144632942</v>
      </c>
      <c r="R393" s="84">
        <v>0</v>
      </c>
      <c r="S393" s="84">
        <v>0</v>
      </c>
      <c r="T393" s="84" t="s">
        <v>511</v>
      </c>
      <c r="U393" s="84" t="s">
        <v>512</v>
      </c>
      <c r="V393" s="84" t="s">
        <v>513</v>
      </c>
      <c r="W393" s="84" t="s">
        <v>52</v>
      </c>
      <c r="X393" s="84" t="s">
        <v>52</v>
      </c>
      <c r="Y393" s="84" t="s">
        <v>45</v>
      </c>
      <c r="Z393" s="84" t="s">
        <v>45</v>
      </c>
      <c r="AA393" s="84" t="s">
        <v>514</v>
      </c>
      <c r="AB393" s="84" t="s">
        <v>316</v>
      </c>
      <c r="AC393" s="84" t="s">
        <v>51</v>
      </c>
      <c r="AD393" s="84">
        <v>0</v>
      </c>
      <c r="AE393" s="84">
        <v>0</v>
      </c>
      <c r="AF393" s="84"/>
      <c r="AG393" s="84">
        <v>0</v>
      </c>
      <c r="AH393" s="84" t="s">
        <v>138</v>
      </c>
      <c r="AI393" s="84">
        <v>0</v>
      </c>
      <c r="AJ393" s="84" t="s">
        <v>115</v>
      </c>
      <c r="AK393" s="84" t="s">
        <v>115</v>
      </c>
      <c r="AL393" s="84"/>
      <c r="AM393" s="84"/>
      <c r="AN393" s="84"/>
      <c r="AO393" s="84"/>
      <c r="AP393" s="84">
        <v>1</v>
      </c>
      <c r="AQ393" s="84"/>
      <c r="AR393" s="84"/>
      <c r="AS393" s="84"/>
      <c r="AT393" s="84" t="s">
        <v>116</v>
      </c>
      <c r="AU393" s="84" t="s">
        <v>117</v>
      </c>
      <c r="AV393" s="84"/>
      <c r="AW393" s="85">
        <v>43224</v>
      </c>
      <c r="AX393" s="84" t="s">
        <v>515</v>
      </c>
      <c r="AY393" s="84">
        <v>2</v>
      </c>
      <c r="AZ393" s="84">
        <v>0</v>
      </c>
      <c r="BA393" s="84">
        <v>0</v>
      </c>
      <c r="BB393" s="84">
        <v>0</v>
      </c>
      <c r="BC393" s="84">
        <v>0</v>
      </c>
      <c r="BD393" s="84">
        <v>0</v>
      </c>
      <c r="BE393" s="86"/>
      <c r="BF393" s="87" t="s">
        <v>238</v>
      </c>
      <c r="BG393" s="88"/>
      <c r="BH393" s="88"/>
      <c r="BI393" s="88"/>
      <c r="BJ393" s="89"/>
      <c r="BK393" s="90">
        <v>49</v>
      </c>
      <c r="BL393" s="90">
        <v>80</v>
      </c>
      <c r="BM393" s="76">
        <v>129</v>
      </c>
      <c r="BN393" s="72"/>
      <c r="BO393" s="72" t="s">
        <v>120</v>
      </c>
      <c r="BP393" s="75" t="s">
        <v>65</v>
      </c>
      <c r="BQ393" s="73"/>
      <c r="BR393" s="73"/>
      <c r="BS393" s="73"/>
      <c r="BT393" s="73"/>
    </row>
    <row r="394" spans="1:75" ht="18" customHeight="1">
      <c r="A394" s="277">
        <f t="shared" si="8"/>
        <v>12</v>
      </c>
      <c r="B394" s="285" t="s">
        <v>2101</v>
      </c>
      <c r="C394" s="10">
        <v>20131240</v>
      </c>
      <c r="D394" s="383" t="s">
        <v>2606</v>
      </c>
      <c r="E394" s="307" t="s">
        <v>72</v>
      </c>
      <c r="F394" s="6"/>
      <c r="G394" s="10"/>
      <c r="H394" s="16"/>
      <c r="I394" s="29"/>
      <c r="J394" s="29"/>
      <c r="K394" s="29"/>
      <c r="L394" s="75"/>
      <c r="M394" s="95" t="s">
        <v>516</v>
      </c>
      <c r="N394" s="75" t="s">
        <v>40</v>
      </c>
      <c r="O394" s="75" t="s">
        <v>41</v>
      </c>
      <c r="P394" s="75">
        <v>0</v>
      </c>
      <c r="Q394" s="75" t="s">
        <v>42</v>
      </c>
      <c r="R394" s="75">
        <v>82252875278</v>
      </c>
      <c r="S394" s="75">
        <v>170</v>
      </c>
      <c r="T394" s="75">
        <v>62</v>
      </c>
      <c r="U394" s="95" t="s">
        <v>517</v>
      </c>
      <c r="V394" s="95" t="s">
        <v>518</v>
      </c>
      <c r="W394" s="95" t="s">
        <v>519</v>
      </c>
      <c r="X394" s="86" t="s">
        <v>43</v>
      </c>
      <c r="Y394" s="86" t="s">
        <v>64</v>
      </c>
      <c r="Z394" s="86" t="s">
        <v>45</v>
      </c>
      <c r="AA394" s="75" t="s">
        <v>46</v>
      </c>
      <c r="AB394" s="95" t="s">
        <v>520</v>
      </c>
      <c r="AC394" s="95" t="s">
        <v>521</v>
      </c>
      <c r="AD394" s="75" t="s">
        <v>48</v>
      </c>
      <c r="AE394" s="75" t="s">
        <v>232</v>
      </c>
      <c r="AF394" s="75">
        <v>0</v>
      </c>
      <c r="AG394" s="75"/>
      <c r="AH394" s="75">
        <v>0</v>
      </c>
      <c r="AI394" s="75" t="s">
        <v>128</v>
      </c>
      <c r="AJ394" s="75">
        <v>2018</v>
      </c>
      <c r="AK394" s="75" t="s">
        <v>65</v>
      </c>
      <c r="AL394" s="75" t="s">
        <v>62</v>
      </c>
      <c r="AM394" s="95"/>
      <c r="AN394" s="95"/>
      <c r="AO394" s="95"/>
      <c r="AP394" s="95"/>
      <c r="AQ394" s="75">
        <v>1</v>
      </c>
      <c r="AR394" s="75"/>
      <c r="AS394" s="75"/>
      <c r="AT394" s="75"/>
      <c r="AU394" s="75" t="s">
        <v>116</v>
      </c>
      <c r="AV394" s="75" t="s">
        <v>117</v>
      </c>
      <c r="AW394" s="75"/>
      <c r="AX394" s="97">
        <v>43299</v>
      </c>
      <c r="AY394" s="86">
        <v>0</v>
      </c>
      <c r="AZ394" s="75">
        <v>3</v>
      </c>
      <c r="BA394" s="75">
        <v>0</v>
      </c>
      <c r="BB394" s="75">
        <v>0</v>
      </c>
      <c r="BC394" s="75">
        <v>0</v>
      </c>
      <c r="BD394" s="75">
        <v>0</v>
      </c>
      <c r="BE394" s="75">
        <v>0</v>
      </c>
      <c r="BF394" s="78"/>
      <c r="BG394" s="78"/>
      <c r="BH394" s="78"/>
      <c r="BI394" s="87"/>
      <c r="BJ394" s="117" t="s">
        <v>522</v>
      </c>
      <c r="BK394" s="90">
        <v>49</v>
      </c>
      <c r="BL394" s="90">
        <v>83</v>
      </c>
      <c r="BM394" s="76">
        <f>BK394+BL394</f>
        <v>132</v>
      </c>
      <c r="BN394" s="72"/>
      <c r="BO394" s="72" t="str">
        <f>IF(BM394&lt;95,"TIDAK LULUS",IF(BM394&gt;=95,"LULUS"))</f>
        <v>LULUS</v>
      </c>
      <c r="BP394" s="90" t="s">
        <v>65</v>
      </c>
      <c r="BQ394" s="73"/>
      <c r="BR394" s="73"/>
      <c r="BS394" s="73"/>
      <c r="BT394" s="73"/>
    </row>
    <row r="395" spans="1:75" s="17" customFormat="1" ht="18" customHeight="1">
      <c r="A395" s="277">
        <f t="shared" si="8"/>
        <v>13</v>
      </c>
      <c r="B395" s="285" t="s">
        <v>2102</v>
      </c>
      <c r="C395" s="361">
        <v>20131241</v>
      </c>
      <c r="D395" s="383" t="s">
        <v>2608</v>
      </c>
      <c r="E395" s="307" t="s">
        <v>72</v>
      </c>
      <c r="F395" s="358"/>
      <c r="G395" s="9"/>
      <c r="H395" s="16"/>
      <c r="I395" s="29"/>
      <c r="J395" s="29"/>
      <c r="K395" s="29"/>
      <c r="L395" s="228"/>
      <c r="M395" s="227" t="s">
        <v>688</v>
      </c>
      <c r="N395" s="228" t="s">
        <v>40</v>
      </c>
      <c r="O395" s="228" t="s">
        <v>41</v>
      </c>
      <c r="P395" s="228">
        <v>0</v>
      </c>
      <c r="Q395" s="228" t="s">
        <v>42</v>
      </c>
      <c r="R395" s="228">
        <v>0</v>
      </c>
      <c r="S395" s="228">
        <v>172</v>
      </c>
      <c r="T395" s="228">
        <v>70</v>
      </c>
      <c r="U395" s="227" t="s">
        <v>689</v>
      </c>
      <c r="V395" s="227" t="s">
        <v>690</v>
      </c>
      <c r="W395" s="227" t="s">
        <v>691</v>
      </c>
      <c r="X395" s="227" t="s">
        <v>55</v>
      </c>
      <c r="Y395" s="232" t="s">
        <v>64</v>
      </c>
      <c r="Z395" s="232" t="s">
        <v>45</v>
      </c>
      <c r="AA395" s="232" t="s">
        <v>45</v>
      </c>
      <c r="AB395" s="227" t="s">
        <v>692</v>
      </c>
      <c r="AC395" s="227" t="s">
        <v>73</v>
      </c>
      <c r="AD395" s="228" t="s">
        <v>48</v>
      </c>
      <c r="AE395" s="228" t="s">
        <v>232</v>
      </c>
      <c r="AF395" s="228">
        <v>0</v>
      </c>
      <c r="AG395" s="228"/>
      <c r="AH395" s="228">
        <v>0</v>
      </c>
      <c r="AI395" s="228" t="s">
        <v>128</v>
      </c>
      <c r="AJ395" s="228">
        <v>2018</v>
      </c>
      <c r="AK395" s="228" t="s">
        <v>65</v>
      </c>
      <c r="AL395" s="228" t="s">
        <v>65</v>
      </c>
      <c r="AM395" s="227"/>
      <c r="AN395" s="227"/>
      <c r="AO395" s="227"/>
      <c r="AP395" s="227"/>
      <c r="AQ395" s="228">
        <v>1</v>
      </c>
      <c r="AR395" s="228"/>
      <c r="AS395" s="228"/>
      <c r="AT395" s="228"/>
      <c r="AU395" s="228" t="s">
        <v>116</v>
      </c>
      <c r="AV395" s="228" t="s">
        <v>117</v>
      </c>
      <c r="AW395" s="228"/>
      <c r="AX395" s="238">
        <v>43299</v>
      </c>
      <c r="AY395" s="232">
        <v>0</v>
      </c>
      <c r="AZ395" s="228">
        <v>3</v>
      </c>
      <c r="BA395" s="228">
        <v>0</v>
      </c>
      <c r="BB395" s="228">
        <v>0</v>
      </c>
      <c r="BC395" s="228">
        <v>0</v>
      </c>
      <c r="BD395" s="228">
        <v>0</v>
      </c>
      <c r="BE395" s="228">
        <v>0</v>
      </c>
      <c r="BF395" s="239"/>
      <c r="BG395" s="239"/>
      <c r="BH395" s="239"/>
      <c r="BI395" s="189" t="s">
        <v>408</v>
      </c>
      <c r="BJ395" s="190"/>
      <c r="BK395" s="237">
        <v>39</v>
      </c>
      <c r="BL395" s="237">
        <v>83</v>
      </c>
      <c r="BM395" s="240">
        <f>BK395+BL395</f>
        <v>122</v>
      </c>
      <c r="BN395" s="236"/>
      <c r="BO395" s="236" t="str">
        <f>IF(BM395&lt;95,"TIDAK LULUS",IF(BM395&gt;=95,"LULUS"))</f>
        <v>LULUS</v>
      </c>
      <c r="BP395" s="237" t="s">
        <v>65</v>
      </c>
      <c r="BQ395" s="241"/>
      <c r="BR395" s="241"/>
      <c r="BS395" s="241"/>
      <c r="BT395" s="241"/>
      <c r="BU395" s="241"/>
      <c r="BV395" s="241"/>
    </row>
    <row r="396" spans="1:75" ht="18" customHeight="1">
      <c r="A396" s="277">
        <f t="shared" si="8"/>
        <v>14</v>
      </c>
      <c r="B396" s="290" t="s">
        <v>2103</v>
      </c>
      <c r="C396" s="10">
        <v>20131242</v>
      </c>
      <c r="D396" s="383" t="s">
        <v>2610</v>
      </c>
      <c r="E396" s="307" t="s">
        <v>72</v>
      </c>
      <c r="F396" s="6"/>
      <c r="G396" s="10"/>
      <c r="H396" s="16"/>
      <c r="I396" s="29"/>
      <c r="J396" s="29"/>
      <c r="K396" s="29"/>
      <c r="L396" s="84" t="s">
        <v>524</v>
      </c>
      <c r="M396" s="91" t="s">
        <v>40</v>
      </c>
      <c r="N396" s="91" t="s">
        <v>41</v>
      </c>
      <c r="O396" s="124">
        <v>5171030000000000</v>
      </c>
      <c r="P396" s="91" t="s">
        <v>42</v>
      </c>
      <c r="Q396" s="91">
        <v>87860165930</v>
      </c>
      <c r="R396" s="91">
        <v>170</v>
      </c>
      <c r="S396" s="91">
        <v>56</v>
      </c>
      <c r="T396" s="84" t="s">
        <v>525</v>
      </c>
      <c r="U396" s="84" t="s">
        <v>526</v>
      </c>
      <c r="V396" s="84" t="s">
        <v>527</v>
      </c>
      <c r="W396" s="91" t="s">
        <v>43</v>
      </c>
      <c r="X396" s="91" t="s">
        <v>64</v>
      </c>
      <c r="Y396" s="91" t="s">
        <v>53</v>
      </c>
      <c r="Z396" s="84" t="s">
        <v>53</v>
      </c>
      <c r="AA396" s="84" t="s">
        <v>528</v>
      </c>
      <c r="AB396" s="84" t="s">
        <v>301</v>
      </c>
      <c r="AC396" s="91" t="s">
        <v>48</v>
      </c>
      <c r="AD396" s="91">
        <v>0</v>
      </c>
      <c r="AE396" s="91">
        <v>0</v>
      </c>
      <c r="AF396" s="91"/>
      <c r="AG396" s="91">
        <v>0</v>
      </c>
      <c r="AH396" s="91" t="s">
        <v>128</v>
      </c>
      <c r="AI396" s="91">
        <v>0</v>
      </c>
      <c r="AJ396" s="82" t="s">
        <v>65</v>
      </c>
      <c r="AK396" s="82" t="s">
        <v>65</v>
      </c>
      <c r="AL396" s="91"/>
      <c r="AM396" s="91"/>
      <c r="AN396" s="91"/>
      <c r="AO396" s="91"/>
      <c r="AP396" s="91">
        <v>1</v>
      </c>
      <c r="AQ396" s="84"/>
      <c r="AR396" s="84"/>
      <c r="AS396" s="84"/>
      <c r="AT396" s="91" t="s">
        <v>116</v>
      </c>
      <c r="AU396" s="91" t="s">
        <v>117</v>
      </c>
      <c r="AV396" s="91"/>
      <c r="AW396" s="92">
        <v>43138</v>
      </c>
      <c r="AX396" s="84" t="s">
        <v>529</v>
      </c>
      <c r="AY396" s="91">
        <v>1</v>
      </c>
      <c r="AZ396" s="91">
        <v>0</v>
      </c>
      <c r="BA396" s="91">
        <v>1</v>
      </c>
      <c r="BB396" s="91">
        <v>1</v>
      </c>
      <c r="BC396" s="91">
        <v>1</v>
      </c>
      <c r="BD396" s="91">
        <v>0</v>
      </c>
      <c r="BE396" s="86"/>
      <c r="BF396" s="87" t="s">
        <v>202</v>
      </c>
      <c r="BG396" s="87"/>
      <c r="BH396" s="88"/>
      <c r="BI396" s="78">
        <v>1</v>
      </c>
      <c r="BJ396" s="89"/>
      <c r="BK396" s="90">
        <v>47</v>
      </c>
      <c r="BL396" s="90">
        <v>76</v>
      </c>
      <c r="BM396" s="76">
        <v>123</v>
      </c>
      <c r="BN396" s="72"/>
      <c r="BO396" s="72" t="s">
        <v>120</v>
      </c>
      <c r="BP396" s="75" t="s">
        <v>65</v>
      </c>
      <c r="BQ396" s="73"/>
      <c r="BR396" s="73"/>
      <c r="BS396" s="73"/>
      <c r="BT396" s="73"/>
    </row>
    <row r="397" spans="1:75" ht="18" customHeight="1">
      <c r="A397" s="277">
        <f t="shared" si="8"/>
        <v>15</v>
      </c>
      <c r="B397" s="285" t="s">
        <v>2104</v>
      </c>
      <c r="C397" s="361">
        <v>20131243</v>
      </c>
      <c r="D397" s="383" t="s">
        <v>2612</v>
      </c>
      <c r="E397" s="307" t="s">
        <v>72</v>
      </c>
      <c r="F397" s="6"/>
      <c r="G397" s="9"/>
      <c r="H397" s="16"/>
      <c r="I397" s="29"/>
      <c r="J397" s="29"/>
      <c r="K397" s="29"/>
      <c r="L397" s="84" t="s">
        <v>530</v>
      </c>
      <c r="M397" s="84" t="s">
        <v>88</v>
      </c>
      <c r="N397" s="84" t="s">
        <v>41</v>
      </c>
      <c r="O397" s="84">
        <v>0</v>
      </c>
      <c r="P397" s="84" t="s">
        <v>42</v>
      </c>
      <c r="Q397" s="84">
        <v>82230962554</v>
      </c>
      <c r="R397" s="84">
        <v>173</v>
      </c>
      <c r="S397" s="84">
        <v>80</v>
      </c>
      <c r="T397" s="84" t="s">
        <v>531</v>
      </c>
      <c r="U397" s="84" t="s">
        <v>532</v>
      </c>
      <c r="V397" s="84" t="s">
        <v>533</v>
      </c>
      <c r="W397" s="84" t="s">
        <v>55</v>
      </c>
      <c r="X397" s="84" t="s">
        <v>52</v>
      </c>
      <c r="Y397" s="84" t="s">
        <v>57</v>
      </c>
      <c r="Z397" s="84" t="s">
        <v>57</v>
      </c>
      <c r="AA397" s="84" t="s">
        <v>534</v>
      </c>
      <c r="AB397" s="84" t="s">
        <v>535</v>
      </c>
      <c r="AC397" s="84" t="s">
        <v>51</v>
      </c>
      <c r="AD397" s="84">
        <v>0</v>
      </c>
      <c r="AE397" s="84">
        <v>0</v>
      </c>
      <c r="AF397" s="84"/>
      <c r="AG397" s="84">
        <v>0</v>
      </c>
      <c r="AH397" s="84" t="s">
        <v>138</v>
      </c>
      <c r="AI397" s="84">
        <v>0</v>
      </c>
      <c r="AJ397" s="84" t="s">
        <v>115</v>
      </c>
      <c r="AK397" s="84" t="s">
        <v>115</v>
      </c>
      <c r="AL397" s="84"/>
      <c r="AM397" s="84"/>
      <c r="AN397" s="84"/>
      <c r="AO397" s="84"/>
      <c r="AP397" s="84">
        <v>1</v>
      </c>
      <c r="AQ397" s="84"/>
      <c r="AR397" s="84"/>
      <c r="AS397" s="84"/>
      <c r="AT397" s="84" t="s">
        <v>116</v>
      </c>
      <c r="AU397" s="84" t="s">
        <v>117</v>
      </c>
      <c r="AV397" s="84"/>
      <c r="AW397" s="85">
        <v>43227</v>
      </c>
      <c r="AX397" s="84" t="s">
        <v>536</v>
      </c>
      <c r="AY397" s="84">
        <v>2</v>
      </c>
      <c r="AZ397" s="84">
        <v>0</v>
      </c>
      <c r="BA397" s="84">
        <v>0</v>
      </c>
      <c r="BB397" s="84">
        <v>0</v>
      </c>
      <c r="BC397" s="84">
        <v>0</v>
      </c>
      <c r="BD397" s="84">
        <v>0</v>
      </c>
      <c r="BE397" s="86" t="s">
        <v>537</v>
      </c>
      <c r="BF397" s="87"/>
      <c r="BG397" s="88"/>
      <c r="BH397" s="88"/>
      <c r="BI397" s="88"/>
      <c r="BJ397" s="89"/>
      <c r="BK397" s="90">
        <v>46</v>
      </c>
      <c r="BL397" s="90">
        <v>72</v>
      </c>
      <c r="BM397" s="76">
        <v>118</v>
      </c>
      <c r="BN397" s="72"/>
      <c r="BO397" s="72" t="s">
        <v>120</v>
      </c>
      <c r="BP397" s="75" t="s">
        <v>65</v>
      </c>
      <c r="BQ397" s="73"/>
      <c r="BR397" s="73"/>
      <c r="BS397" s="73"/>
      <c r="BT397" s="73"/>
    </row>
    <row r="398" spans="1:75" ht="18" customHeight="1">
      <c r="A398" s="277">
        <f t="shared" si="8"/>
        <v>16</v>
      </c>
      <c r="B398" s="279">
        <v>20191340003</v>
      </c>
      <c r="C398" s="10">
        <v>20131244</v>
      </c>
      <c r="D398" s="383" t="s">
        <v>2614</v>
      </c>
      <c r="E398" s="307" t="s">
        <v>72</v>
      </c>
      <c r="F398" s="6"/>
      <c r="G398" s="9"/>
      <c r="H398" s="16"/>
      <c r="I398" s="29"/>
      <c r="J398" s="29"/>
      <c r="K398" s="29"/>
      <c r="L398" s="95" t="s">
        <v>538</v>
      </c>
      <c r="M398" s="75" t="s">
        <v>40</v>
      </c>
      <c r="N398" s="75" t="s">
        <v>41</v>
      </c>
      <c r="O398" s="75">
        <v>5171030708000000</v>
      </c>
      <c r="P398" s="75" t="s">
        <v>42</v>
      </c>
      <c r="Q398" s="75">
        <v>361264322</v>
      </c>
      <c r="R398" s="75">
        <v>170</v>
      </c>
      <c r="S398" s="75">
        <v>66</v>
      </c>
      <c r="T398" s="95" t="s">
        <v>539</v>
      </c>
      <c r="U398" s="98" t="s">
        <v>540</v>
      </c>
      <c r="V398" s="95" t="s">
        <v>541</v>
      </c>
      <c r="W398" s="95" t="s">
        <v>43</v>
      </c>
      <c r="X398" s="95" t="s">
        <v>44</v>
      </c>
      <c r="Y398" s="95" t="s">
        <v>45</v>
      </c>
      <c r="Z398" s="95" t="s">
        <v>45</v>
      </c>
      <c r="AA398" s="95" t="s">
        <v>542</v>
      </c>
      <c r="AB398" s="98" t="s">
        <v>301</v>
      </c>
      <c r="AC398" s="75" t="s">
        <v>48</v>
      </c>
      <c r="AD398" s="75">
        <v>0</v>
      </c>
      <c r="AE398" s="75">
        <v>0</v>
      </c>
      <c r="AF398" s="75"/>
      <c r="AG398" s="75">
        <v>0</v>
      </c>
      <c r="AH398" s="75" t="s">
        <v>128</v>
      </c>
      <c r="AI398" s="75">
        <v>2018</v>
      </c>
      <c r="AJ398" s="75" t="s">
        <v>65</v>
      </c>
      <c r="AK398" s="75" t="s">
        <v>65</v>
      </c>
      <c r="AL398" s="95"/>
      <c r="AM398" s="95"/>
      <c r="AN398" s="95"/>
      <c r="AO398" s="95"/>
      <c r="AP398" s="75">
        <v>1</v>
      </c>
      <c r="AQ398" s="75"/>
      <c r="AR398" s="75"/>
      <c r="AS398" s="75"/>
      <c r="AT398" s="75" t="s">
        <v>116</v>
      </c>
      <c r="AU398" s="75" t="s">
        <v>117</v>
      </c>
      <c r="AV398" s="75"/>
      <c r="AW398" s="97">
        <v>43202</v>
      </c>
      <c r="AX398" s="95" t="s">
        <v>543</v>
      </c>
      <c r="AY398" s="75">
        <v>2</v>
      </c>
      <c r="AZ398" s="75">
        <v>0</v>
      </c>
      <c r="BA398" s="75">
        <v>1</v>
      </c>
      <c r="BB398" s="75">
        <v>1</v>
      </c>
      <c r="BC398" s="75">
        <v>0</v>
      </c>
      <c r="BD398" s="75">
        <v>0</v>
      </c>
      <c r="BE398" s="86" t="s">
        <v>487</v>
      </c>
      <c r="BF398" s="87"/>
      <c r="BG398" s="88"/>
      <c r="BH398" s="88"/>
      <c r="BI398" s="88"/>
      <c r="BJ398" s="89"/>
      <c r="BK398" s="90">
        <v>45</v>
      </c>
      <c r="BL398" s="90">
        <v>76.599999999999994</v>
      </c>
      <c r="BM398" s="76">
        <v>121.6</v>
      </c>
      <c r="BN398" s="72"/>
      <c r="BO398" s="72" t="s">
        <v>120</v>
      </c>
      <c r="BP398" s="75" t="s">
        <v>65</v>
      </c>
      <c r="BQ398" s="73"/>
      <c r="BR398" s="73"/>
      <c r="BS398" s="73"/>
      <c r="BT398" s="73"/>
    </row>
    <row r="399" spans="1:75" ht="18" customHeight="1">
      <c r="A399" s="277">
        <f t="shared" si="8"/>
        <v>17</v>
      </c>
      <c r="B399" s="288" t="s">
        <v>2105</v>
      </c>
      <c r="C399" s="361">
        <v>20131245</v>
      </c>
      <c r="D399" s="383" t="s">
        <v>2616</v>
      </c>
      <c r="E399" s="307" t="s">
        <v>72</v>
      </c>
      <c r="F399" s="6"/>
      <c r="G399" s="10"/>
      <c r="H399" s="16"/>
      <c r="I399" s="29"/>
      <c r="J399" s="29"/>
      <c r="K399" s="29"/>
      <c r="L399" s="84" t="s">
        <v>551</v>
      </c>
      <c r="M399" s="84" t="s">
        <v>40</v>
      </c>
      <c r="N399" s="84" t="s">
        <v>41</v>
      </c>
      <c r="O399" s="84">
        <v>5104020404000000</v>
      </c>
      <c r="P399" s="84" t="s">
        <v>42</v>
      </c>
      <c r="Q399" s="84">
        <v>89655649307</v>
      </c>
      <c r="R399" s="84">
        <v>165</v>
      </c>
      <c r="S399" s="84">
        <v>67</v>
      </c>
      <c r="T399" s="84" t="s">
        <v>552</v>
      </c>
      <c r="U399" s="84" t="s">
        <v>553</v>
      </c>
      <c r="V399" s="84" t="s">
        <v>554</v>
      </c>
      <c r="W399" s="84" t="s">
        <v>43</v>
      </c>
      <c r="X399" s="84" t="s">
        <v>43</v>
      </c>
      <c r="Y399" s="84" t="s">
        <v>45</v>
      </c>
      <c r="Z399" s="84" t="s">
        <v>53</v>
      </c>
      <c r="AA399" s="84" t="s">
        <v>555</v>
      </c>
      <c r="AB399" s="84" t="s">
        <v>556</v>
      </c>
      <c r="AC399" s="84" t="s">
        <v>51</v>
      </c>
      <c r="AD399" s="84">
        <v>0</v>
      </c>
      <c r="AE399" s="84">
        <v>0</v>
      </c>
      <c r="AF399" s="84"/>
      <c r="AG399" s="84">
        <v>0</v>
      </c>
      <c r="AH399" s="84" t="s">
        <v>193</v>
      </c>
      <c r="AI399" s="84">
        <v>2018</v>
      </c>
      <c r="AJ399" s="84" t="s">
        <v>115</v>
      </c>
      <c r="AK399" s="84" t="s">
        <v>194</v>
      </c>
      <c r="AL399" s="84"/>
      <c r="AM399" s="84"/>
      <c r="AN399" s="84"/>
      <c r="AO399" s="84"/>
      <c r="AP399" s="84">
        <v>1</v>
      </c>
      <c r="AQ399" s="84"/>
      <c r="AR399" s="84"/>
      <c r="AS399" s="84"/>
      <c r="AT399" s="84" t="s">
        <v>116</v>
      </c>
      <c r="AU399" s="84" t="s">
        <v>117</v>
      </c>
      <c r="AV399" s="84"/>
      <c r="AW399" s="85">
        <v>43227</v>
      </c>
      <c r="AX399" s="84" t="s">
        <v>557</v>
      </c>
      <c r="AY399" s="84">
        <v>2</v>
      </c>
      <c r="AZ399" s="84">
        <v>0</v>
      </c>
      <c r="BA399" s="84">
        <v>0</v>
      </c>
      <c r="BB399" s="84">
        <v>0</v>
      </c>
      <c r="BC399" s="84">
        <v>0</v>
      </c>
      <c r="BD399" s="84">
        <v>0</v>
      </c>
      <c r="BE399" s="86" t="s">
        <v>487</v>
      </c>
      <c r="BF399" s="87"/>
      <c r="BG399" s="88"/>
      <c r="BH399" s="88"/>
      <c r="BI399" s="88"/>
      <c r="BJ399" s="89"/>
      <c r="BK399" s="90">
        <v>44</v>
      </c>
      <c r="BL399" s="90">
        <v>79</v>
      </c>
      <c r="BM399" s="76">
        <v>123</v>
      </c>
      <c r="BN399" s="72"/>
      <c r="BO399" s="72" t="s">
        <v>120</v>
      </c>
      <c r="BP399" s="90" t="s">
        <v>65</v>
      </c>
      <c r="BQ399" s="73"/>
      <c r="BR399" s="73"/>
      <c r="BS399" s="73"/>
      <c r="BT399" s="73"/>
    </row>
    <row r="400" spans="1:75" ht="18" customHeight="1">
      <c r="A400" s="277">
        <f t="shared" si="8"/>
        <v>18</v>
      </c>
      <c r="B400" s="285" t="s">
        <v>2106</v>
      </c>
      <c r="C400" s="10">
        <v>20131246</v>
      </c>
      <c r="D400" s="383" t="s">
        <v>2618</v>
      </c>
      <c r="E400" s="307" t="s">
        <v>72</v>
      </c>
      <c r="F400" s="6"/>
      <c r="G400" s="9"/>
      <c r="H400" s="16"/>
      <c r="I400" s="29"/>
      <c r="J400" s="29"/>
      <c r="K400" s="29"/>
      <c r="L400" s="75"/>
      <c r="M400" s="86" t="s">
        <v>558</v>
      </c>
      <c r="N400" s="75" t="s">
        <v>40</v>
      </c>
      <c r="O400" s="75" t="s">
        <v>41</v>
      </c>
      <c r="P400" s="118">
        <v>5.10808E+20</v>
      </c>
      <c r="Q400" s="75" t="s">
        <v>42</v>
      </c>
      <c r="R400" s="75">
        <v>85743680529</v>
      </c>
      <c r="S400" s="75">
        <v>170</v>
      </c>
      <c r="T400" s="75">
        <v>62</v>
      </c>
      <c r="U400" s="86" t="s">
        <v>559</v>
      </c>
      <c r="V400" s="86" t="s">
        <v>560</v>
      </c>
      <c r="W400" s="86" t="s">
        <v>561</v>
      </c>
      <c r="X400" s="86" t="s">
        <v>43</v>
      </c>
      <c r="Y400" s="75" t="s">
        <v>43</v>
      </c>
      <c r="Z400" s="75" t="s">
        <v>45</v>
      </c>
      <c r="AA400" s="75" t="s">
        <v>45</v>
      </c>
      <c r="AB400" s="86" t="s">
        <v>562</v>
      </c>
      <c r="AC400" s="86" t="s">
        <v>102</v>
      </c>
      <c r="AD400" s="75" t="s">
        <v>48</v>
      </c>
      <c r="AE400" s="75">
        <v>0</v>
      </c>
      <c r="AF400" s="75">
        <v>0</v>
      </c>
      <c r="AG400" s="75"/>
      <c r="AH400" s="75">
        <v>0</v>
      </c>
      <c r="AI400" s="75" t="s">
        <v>128</v>
      </c>
      <c r="AJ400" s="75">
        <v>2018</v>
      </c>
      <c r="AK400" s="75" t="s">
        <v>65</v>
      </c>
      <c r="AL400" s="75" t="s">
        <v>65</v>
      </c>
      <c r="AM400" s="75"/>
      <c r="AN400" s="75"/>
      <c r="AO400" s="75"/>
      <c r="AP400" s="75"/>
      <c r="AQ400" s="75">
        <v>1</v>
      </c>
      <c r="AR400" s="75"/>
      <c r="AS400" s="75"/>
      <c r="AT400" s="75"/>
      <c r="AU400" s="75" t="s">
        <v>116</v>
      </c>
      <c r="AV400" s="75" t="s">
        <v>117</v>
      </c>
      <c r="AW400" s="75"/>
      <c r="AX400" s="97">
        <v>43287</v>
      </c>
      <c r="AY400" s="86" t="s">
        <v>563</v>
      </c>
      <c r="AZ400" s="75">
        <v>3</v>
      </c>
      <c r="BA400" s="75">
        <v>0</v>
      </c>
      <c r="BB400" s="75">
        <v>0</v>
      </c>
      <c r="BC400" s="75">
        <v>0</v>
      </c>
      <c r="BD400" s="75">
        <v>0</v>
      </c>
      <c r="BE400" s="75">
        <v>0</v>
      </c>
      <c r="BF400" s="78"/>
      <c r="BG400" s="78"/>
      <c r="BH400" s="78"/>
      <c r="BI400" s="87" t="s">
        <v>564</v>
      </c>
      <c r="BJ400" s="117"/>
      <c r="BK400" s="90">
        <v>44</v>
      </c>
      <c r="BL400" s="90">
        <v>90</v>
      </c>
      <c r="BM400" s="76">
        <f>BK400+BL400</f>
        <v>134</v>
      </c>
      <c r="BN400" s="72"/>
      <c r="BO400" s="72" t="str">
        <f>IF(BM400&lt;95,"TIDAK LULUS",IF(BM400&gt;=95,"LULUS"))</f>
        <v>LULUS</v>
      </c>
      <c r="BP400" s="90" t="s">
        <v>65</v>
      </c>
      <c r="BQ400" s="73"/>
      <c r="BR400" s="73"/>
      <c r="BS400" s="73"/>
      <c r="BT400" s="73"/>
    </row>
    <row r="401" spans="1:72" ht="18" customHeight="1">
      <c r="A401" s="277">
        <f t="shared" si="8"/>
        <v>19</v>
      </c>
      <c r="B401" s="290" t="s">
        <v>2107</v>
      </c>
      <c r="C401" s="361">
        <v>20131247</v>
      </c>
      <c r="D401" s="383" t="s">
        <v>2620</v>
      </c>
      <c r="E401" s="307" t="s">
        <v>72</v>
      </c>
      <c r="F401" s="6"/>
      <c r="G401" s="10"/>
      <c r="H401" s="16"/>
      <c r="I401" s="29"/>
      <c r="J401" s="29"/>
      <c r="K401" s="29"/>
      <c r="L401" s="75"/>
      <c r="M401" s="95" t="s">
        <v>565</v>
      </c>
      <c r="N401" s="75" t="s">
        <v>40</v>
      </c>
      <c r="O401" s="75" t="s">
        <v>41</v>
      </c>
      <c r="P401" s="75">
        <v>0</v>
      </c>
      <c r="Q401" s="75" t="s">
        <v>42</v>
      </c>
      <c r="R401" s="75">
        <v>81238211318</v>
      </c>
      <c r="S401" s="75">
        <v>168</v>
      </c>
      <c r="T401" s="75">
        <v>51</v>
      </c>
      <c r="U401" s="95" t="s">
        <v>566</v>
      </c>
      <c r="V401" s="95" t="s">
        <v>567</v>
      </c>
      <c r="W401" s="95" t="s">
        <v>568</v>
      </c>
      <c r="X401" s="86" t="s">
        <v>43</v>
      </c>
      <c r="Y401" s="86" t="s">
        <v>43</v>
      </c>
      <c r="Z401" s="86" t="s">
        <v>45</v>
      </c>
      <c r="AA401" s="86" t="s">
        <v>45</v>
      </c>
      <c r="AB401" s="95">
        <v>0</v>
      </c>
      <c r="AC401" s="95" t="s">
        <v>297</v>
      </c>
      <c r="AD401" s="75" t="s">
        <v>48</v>
      </c>
      <c r="AE401" s="75" t="s">
        <v>232</v>
      </c>
      <c r="AF401" s="75">
        <v>0</v>
      </c>
      <c r="AG401" s="75"/>
      <c r="AH401" s="75">
        <v>0</v>
      </c>
      <c r="AI401" s="75" t="s">
        <v>128</v>
      </c>
      <c r="AJ401" s="75">
        <v>2018</v>
      </c>
      <c r="AK401" s="75" t="s">
        <v>65</v>
      </c>
      <c r="AL401" s="75" t="s">
        <v>39</v>
      </c>
      <c r="AM401" s="95"/>
      <c r="AN401" s="95"/>
      <c r="AO401" s="95"/>
      <c r="AP401" s="95"/>
      <c r="AQ401" s="75">
        <v>1</v>
      </c>
      <c r="AR401" s="75"/>
      <c r="AS401" s="75"/>
      <c r="AT401" s="75"/>
      <c r="AU401" s="75" t="s">
        <v>116</v>
      </c>
      <c r="AV401" s="75" t="s">
        <v>117</v>
      </c>
      <c r="AW401" s="75"/>
      <c r="AX401" s="97">
        <v>43299</v>
      </c>
      <c r="AY401" s="86">
        <v>0</v>
      </c>
      <c r="AZ401" s="75">
        <v>3</v>
      </c>
      <c r="BA401" s="75">
        <v>0</v>
      </c>
      <c r="BB401" s="75">
        <v>0</v>
      </c>
      <c r="BC401" s="75">
        <v>0</v>
      </c>
      <c r="BD401" s="75">
        <v>0</v>
      </c>
      <c r="BE401" s="75">
        <v>0</v>
      </c>
      <c r="BF401" s="78"/>
      <c r="BG401" s="78"/>
      <c r="BH401" s="78"/>
      <c r="BI401" s="87" t="s">
        <v>148</v>
      </c>
      <c r="BJ401" s="117"/>
      <c r="BK401" s="90">
        <v>44</v>
      </c>
      <c r="BL401" s="90">
        <v>83</v>
      </c>
      <c r="BM401" s="76">
        <f>BK401+BL401</f>
        <v>127</v>
      </c>
      <c r="BN401" s="72"/>
      <c r="BO401" s="72" t="str">
        <f>IF(BM401&lt;95,"TIDAK LULUS",IF(BM401&gt;=95,"LULUS"))</f>
        <v>LULUS</v>
      </c>
      <c r="BP401" s="90" t="s">
        <v>65</v>
      </c>
      <c r="BQ401" s="73"/>
      <c r="BR401" s="73"/>
      <c r="BS401" s="73"/>
      <c r="BT401" s="73"/>
    </row>
    <row r="402" spans="1:72" ht="18" customHeight="1">
      <c r="A402" s="277">
        <f t="shared" si="8"/>
        <v>20</v>
      </c>
      <c r="B402" s="279">
        <v>20191340050</v>
      </c>
      <c r="C402" s="10">
        <v>20131248</v>
      </c>
      <c r="D402" s="383" t="s">
        <v>2622</v>
      </c>
      <c r="E402" s="307" t="s">
        <v>72</v>
      </c>
      <c r="F402" s="6"/>
      <c r="G402" s="10"/>
      <c r="H402" s="16"/>
      <c r="I402" s="29"/>
      <c r="J402" s="29"/>
      <c r="K402" s="29"/>
      <c r="L402" s="75"/>
      <c r="M402" s="95" t="s">
        <v>569</v>
      </c>
      <c r="N402" s="75" t="s">
        <v>91</v>
      </c>
      <c r="O402" s="75" t="s">
        <v>41</v>
      </c>
      <c r="P402" s="75">
        <v>0</v>
      </c>
      <c r="Q402" s="75" t="s">
        <v>42</v>
      </c>
      <c r="R402" s="75">
        <v>81338107390</v>
      </c>
      <c r="S402" s="75">
        <v>172</v>
      </c>
      <c r="T402" s="75">
        <v>90</v>
      </c>
      <c r="U402" s="95" t="s">
        <v>570</v>
      </c>
      <c r="V402" s="95" t="s">
        <v>571</v>
      </c>
      <c r="W402" s="95" t="s">
        <v>572</v>
      </c>
      <c r="X402" s="86" t="s">
        <v>52</v>
      </c>
      <c r="Y402" s="95" t="s">
        <v>52</v>
      </c>
      <c r="Z402" s="86" t="s">
        <v>45</v>
      </c>
      <c r="AA402" s="75" t="s">
        <v>46</v>
      </c>
      <c r="AB402" s="95" t="s">
        <v>573</v>
      </c>
      <c r="AC402" s="95" t="s">
        <v>574</v>
      </c>
      <c r="AD402" s="75" t="s">
        <v>51</v>
      </c>
      <c r="AE402" s="75">
        <v>0</v>
      </c>
      <c r="AF402" s="75">
        <v>0</v>
      </c>
      <c r="AG402" s="75"/>
      <c r="AH402" s="75">
        <v>0</v>
      </c>
      <c r="AI402" s="75" t="s">
        <v>138</v>
      </c>
      <c r="AJ402" s="75">
        <v>2018</v>
      </c>
      <c r="AK402" s="75" t="s">
        <v>65</v>
      </c>
      <c r="AL402" s="75" t="s">
        <v>39</v>
      </c>
      <c r="AM402" s="95"/>
      <c r="AN402" s="95"/>
      <c r="AO402" s="95"/>
      <c r="AP402" s="95"/>
      <c r="AQ402" s="75">
        <v>1</v>
      </c>
      <c r="AR402" s="75"/>
      <c r="AS402" s="75"/>
      <c r="AT402" s="75"/>
      <c r="AU402" s="75" t="s">
        <v>116</v>
      </c>
      <c r="AV402" s="75" t="s">
        <v>117</v>
      </c>
      <c r="AW402" s="75"/>
      <c r="AX402" s="97">
        <v>43299</v>
      </c>
      <c r="AY402" s="86">
        <v>0</v>
      </c>
      <c r="AZ402" s="75">
        <v>3</v>
      </c>
      <c r="BA402" s="75">
        <v>0</v>
      </c>
      <c r="BB402" s="75">
        <v>0</v>
      </c>
      <c r="BC402" s="75">
        <v>0</v>
      </c>
      <c r="BD402" s="75">
        <v>0</v>
      </c>
      <c r="BE402" s="75">
        <v>0</v>
      </c>
      <c r="BF402" s="78"/>
      <c r="BG402" s="78"/>
      <c r="BH402" s="78"/>
      <c r="BI402" s="87" t="s">
        <v>156</v>
      </c>
      <c r="BJ402" s="117"/>
      <c r="BK402" s="90">
        <v>44</v>
      </c>
      <c r="BL402" s="90">
        <v>82</v>
      </c>
      <c r="BM402" s="76">
        <f>BK402+BL402</f>
        <v>126</v>
      </c>
      <c r="BN402" s="72"/>
      <c r="BO402" s="72" t="str">
        <f>IF(BM402&lt;95,"TIDAK LULUS",IF(BM402&gt;=95,"LULUS"))</f>
        <v>LULUS</v>
      </c>
      <c r="BP402" s="90" t="s">
        <v>65</v>
      </c>
      <c r="BQ402" s="73"/>
      <c r="BR402" s="73"/>
      <c r="BS402" s="73"/>
      <c r="BT402" s="73"/>
    </row>
    <row r="403" spans="1:72" ht="18" customHeight="1">
      <c r="A403" s="277">
        <f t="shared" si="8"/>
        <v>21</v>
      </c>
      <c r="B403" s="288" t="s">
        <v>2108</v>
      </c>
      <c r="C403" s="361">
        <v>20131249</v>
      </c>
      <c r="D403" s="383" t="s">
        <v>2624</v>
      </c>
      <c r="E403" s="307" t="s">
        <v>72</v>
      </c>
      <c r="F403" s="6"/>
      <c r="G403" s="34"/>
      <c r="H403" s="35"/>
      <c r="I403" s="36"/>
      <c r="J403" s="37"/>
      <c r="K403" s="36"/>
      <c r="L403" s="65" t="s">
        <v>575</v>
      </c>
      <c r="M403" s="65" t="s">
        <v>40</v>
      </c>
      <c r="N403" s="65" t="s">
        <v>41</v>
      </c>
      <c r="O403" s="65">
        <v>5104022207000000</v>
      </c>
      <c r="P403" s="65" t="s">
        <v>42</v>
      </c>
      <c r="Q403" s="65">
        <v>81239657465</v>
      </c>
      <c r="R403" s="65">
        <v>169</v>
      </c>
      <c r="S403" s="65">
        <v>55</v>
      </c>
      <c r="T403" s="65" t="s">
        <v>576</v>
      </c>
      <c r="U403" s="65" t="s">
        <v>478</v>
      </c>
      <c r="V403" s="65" t="s">
        <v>577</v>
      </c>
      <c r="W403" s="65" t="s">
        <v>43</v>
      </c>
      <c r="X403" s="65" t="s">
        <v>43</v>
      </c>
      <c r="Y403" s="65" t="s">
        <v>53</v>
      </c>
      <c r="Z403" s="65" t="s">
        <v>45</v>
      </c>
      <c r="AA403" s="65" t="s">
        <v>578</v>
      </c>
      <c r="AB403" s="65" t="s">
        <v>579</v>
      </c>
      <c r="AC403" s="65" t="s">
        <v>48</v>
      </c>
      <c r="AD403" s="65">
        <v>0</v>
      </c>
      <c r="AE403" s="65">
        <v>0</v>
      </c>
      <c r="AF403" s="65"/>
      <c r="AG403" s="65">
        <v>0</v>
      </c>
      <c r="AH403" s="65" t="s">
        <v>128</v>
      </c>
      <c r="AI403" s="65">
        <v>2018</v>
      </c>
      <c r="AJ403" s="65" t="s">
        <v>115</v>
      </c>
      <c r="AK403" s="65" t="s">
        <v>580</v>
      </c>
      <c r="AL403" s="65"/>
      <c r="AM403" s="65"/>
      <c r="AN403" s="65"/>
      <c r="AO403" s="65"/>
      <c r="AP403" s="65">
        <v>1</v>
      </c>
      <c r="AQ403" s="65"/>
      <c r="AR403" s="65"/>
      <c r="AS403" s="65"/>
      <c r="AT403" s="65" t="s">
        <v>116</v>
      </c>
      <c r="AU403" s="65" t="s">
        <v>117</v>
      </c>
      <c r="AV403" s="65" t="s">
        <v>115</v>
      </c>
      <c r="AW403" s="74">
        <v>43151</v>
      </c>
      <c r="AX403" s="65" t="s">
        <v>581</v>
      </c>
      <c r="AY403" s="65">
        <v>1</v>
      </c>
      <c r="AZ403" s="65">
        <v>1</v>
      </c>
      <c r="BA403" s="65">
        <v>1</v>
      </c>
      <c r="BB403" s="65">
        <v>1</v>
      </c>
      <c r="BC403" s="65">
        <v>1</v>
      </c>
      <c r="BD403" s="65">
        <v>0</v>
      </c>
      <c r="BE403" s="75"/>
      <c r="BF403" s="78" t="s">
        <v>522</v>
      </c>
      <c r="BG403" s="78"/>
      <c r="BH403" s="78"/>
      <c r="BI403" s="78">
        <v>1</v>
      </c>
      <c r="BJ403" s="79"/>
      <c r="BK403" s="75">
        <v>43</v>
      </c>
      <c r="BL403" s="75">
        <v>81</v>
      </c>
      <c r="BM403" s="70">
        <v>124</v>
      </c>
      <c r="BN403" s="75"/>
      <c r="BO403" s="75" t="s">
        <v>120</v>
      </c>
      <c r="BP403" s="75" t="s">
        <v>65</v>
      </c>
      <c r="BQ403" s="73"/>
      <c r="BR403" s="73"/>
      <c r="BS403" s="73"/>
      <c r="BT403" s="73"/>
    </row>
    <row r="404" spans="1:72" ht="18" customHeight="1">
      <c r="A404" s="277">
        <f t="shared" si="8"/>
        <v>22</v>
      </c>
      <c r="B404" s="288"/>
      <c r="C404" s="10">
        <v>20131250</v>
      </c>
      <c r="D404" s="383" t="s">
        <v>2627</v>
      </c>
      <c r="E404" s="307" t="s">
        <v>72</v>
      </c>
      <c r="F404" s="6"/>
      <c r="G404" s="34"/>
      <c r="H404" s="35"/>
      <c r="I404" s="36"/>
      <c r="J404" s="37"/>
      <c r="K404" s="36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  <c r="Z404" s="65"/>
      <c r="AA404" s="65"/>
      <c r="AB404" s="65"/>
      <c r="AC404" s="65"/>
      <c r="AD404" s="65"/>
      <c r="AE404" s="65"/>
      <c r="AF404" s="65"/>
      <c r="AG404" s="65"/>
      <c r="AH404" s="65"/>
      <c r="AI404" s="65"/>
      <c r="AJ404" s="65"/>
      <c r="AK404" s="65"/>
      <c r="AL404" s="65"/>
      <c r="AM404" s="65"/>
      <c r="AN404" s="65"/>
      <c r="AO404" s="65"/>
      <c r="AP404" s="65"/>
      <c r="AQ404" s="65"/>
      <c r="AR404" s="65"/>
      <c r="AS404" s="65"/>
      <c r="AT404" s="65"/>
      <c r="AU404" s="65"/>
      <c r="AV404" s="65"/>
      <c r="AW404" s="74"/>
      <c r="AX404" s="65"/>
      <c r="AY404" s="65"/>
      <c r="AZ404" s="65"/>
      <c r="BA404" s="65"/>
      <c r="BB404" s="65"/>
      <c r="BC404" s="65"/>
      <c r="BD404" s="65"/>
      <c r="BE404" s="75"/>
      <c r="BF404" s="78"/>
      <c r="BG404" s="78"/>
      <c r="BH404" s="78"/>
      <c r="BI404" s="78"/>
      <c r="BJ404" s="79"/>
      <c r="BK404" s="75"/>
      <c r="BL404" s="75"/>
      <c r="BM404" s="70"/>
      <c r="BN404" s="75"/>
      <c r="BO404" s="75"/>
      <c r="BP404" s="75"/>
      <c r="BQ404" s="73"/>
      <c r="BR404" s="73"/>
      <c r="BS404" s="73"/>
      <c r="BT404" s="73"/>
    </row>
    <row r="405" spans="1:72" ht="18" customHeight="1">
      <c r="A405" s="277">
        <f t="shared" si="8"/>
        <v>23</v>
      </c>
      <c r="B405" s="288"/>
      <c r="C405" s="361">
        <v>20131251</v>
      </c>
      <c r="D405" s="383" t="s">
        <v>2629</v>
      </c>
      <c r="E405" s="307" t="s">
        <v>72</v>
      </c>
      <c r="F405" s="6"/>
      <c r="G405" s="34"/>
      <c r="H405" s="35"/>
      <c r="I405" s="36"/>
      <c r="J405" s="37"/>
      <c r="K405" s="36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  <c r="Z405" s="65"/>
      <c r="AA405" s="65"/>
      <c r="AB405" s="65"/>
      <c r="AC405" s="65"/>
      <c r="AD405" s="65"/>
      <c r="AE405" s="65"/>
      <c r="AF405" s="65"/>
      <c r="AG405" s="65"/>
      <c r="AH405" s="65"/>
      <c r="AI405" s="65"/>
      <c r="AJ405" s="65"/>
      <c r="AK405" s="65"/>
      <c r="AL405" s="65"/>
      <c r="AM405" s="65"/>
      <c r="AN405" s="65"/>
      <c r="AO405" s="65"/>
      <c r="AP405" s="65"/>
      <c r="AQ405" s="65"/>
      <c r="AR405" s="65"/>
      <c r="AS405" s="65"/>
      <c r="AT405" s="65"/>
      <c r="AU405" s="65"/>
      <c r="AV405" s="65"/>
      <c r="AW405" s="74"/>
      <c r="AX405" s="65"/>
      <c r="AY405" s="65"/>
      <c r="AZ405" s="65"/>
      <c r="BA405" s="65"/>
      <c r="BB405" s="65"/>
      <c r="BC405" s="65"/>
      <c r="BD405" s="65"/>
      <c r="BE405" s="75"/>
      <c r="BF405" s="78"/>
      <c r="BG405" s="78"/>
      <c r="BH405" s="78"/>
      <c r="BI405" s="78"/>
      <c r="BJ405" s="79"/>
      <c r="BK405" s="75"/>
      <c r="BL405" s="75"/>
      <c r="BM405" s="70"/>
      <c r="BN405" s="75"/>
      <c r="BO405" s="75"/>
      <c r="BP405" s="75"/>
      <c r="BQ405" s="73"/>
      <c r="BR405" s="73"/>
      <c r="BS405" s="73"/>
      <c r="BT405" s="73"/>
    </row>
    <row r="406" spans="1:72" ht="18" customHeight="1">
      <c r="A406" s="277">
        <f t="shared" si="8"/>
        <v>24</v>
      </c>
      <c r="B406" s="288"/>
      <c r="C406" s="10">
        <v>20131252</v>
      </c>
      <c r="D406" s="383" t="s">
        <v>2631</v>
      </c>
      <c r="E406" s="307" t="s">
        <v>72</v>
      </c>
      <c r="F406" s="6"/>
      <c r="G406" s="34"/>
      <c r="H406" s="35"/>
      <c r="I406" s="36"/>
      <c r="J406" s="37"/>
      <c r="K406" s="36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  <c r="Z406" s="65"/>
      <c r="AA406" s="65"/>
      <c r="AB406" s="65"/>
      <c r="AC406" s="65"/>
      <c r="AD406" s="65"/>
      <c r="AE406" s="65"/>
      <c r="AF406" s="65"/>
      <c r="AG406" s="65"/>
      <c r="AH406" s="65"/>
      <c r="AI406" s="65"/>
      <c r="AJ406" s="65"/>
      <c r="AK406" s="65"/>
      <c r="AL406" s="65"/>
      <c r="AM406" s="65"/>
      <c r="AN406" s="65"/>
      <c r="AO406" s="65"/>
      <c r="AP406" s="65"/>
      <c r="AQ406" s="65"/>
      <c r="AR406" s="65"/>
      <c r="AS406" s="65"/>
      <c r="AT406" s="65"/>
      <c r="AU406" s="65"/>
      <c r="AV406" s="65"/>
      <c r="AW406" s="74"/>
      <c r="AX406" s="65"/>
      <c r="AY406" s="65"/>
      <c r="AZ406" s="65"/>
      <c r="BA406" s="65"/>
      <c r="BB406" s="65"/>
      <c r="BC406" s="65"/>
      <c r="BD406" s="65"/>
      <c r="BE406" s="75"/>
      <c r="BF406" s="78"/>
      <c r="BG406" s="78"/>
      <c r="BH406" s="78"/>
      <c r="BI406" s="78"/>
      <c r="BJ406" s="79"/>
      <c r="BK406" s="75"/>
      <c r="BL406" s="75"/>
      <c r="BM406" s="70"/>
      <c r="BN406" s="75"/>
      <c r="BO406" s="75"/>
      <c r="BP406" s="75"/>
      <c r="BQ406" s="73"/>
      <c r="BR406" s="73"/>
      <c r="BS406" s="73"/>
      <c r="BT406" s="73"/>
    </row>
    <row r="407" spans="1:72" ht="18" customHeight="1">
      <c r="A407" s="277">
        <f t="shared" si="8"/>
        <v>25</v>
      </c>
      <c r="B407" s="288"/>
      <c r="C407" s="361">
        <v>20131253</v>
      </c>
      <c r="D407" s="383" t="s">
        <v>2633</v>
      </c>
      <c r="E407" s="307" t="s">
        <v>72</v>
      </c>
      <c r="F407" s="6"/>
      <c r="G407" s="34"/>
      <c r="H407" s="35"/>
      <c r="I407" s="36"/>
      <c r="J407" s="37"/>
      <c r="K407" s="36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  <c r="Z407" s="65"/>
      <c r="AA407" s="65"/>
      <c r="AB407" s="65"/>
      <c r="AC407" s="65"/>
      <c r="AD407" s="65"/>
      <c r="AE407" s="65"/>
      <c r="AF407" s="65"/>
      <c r="AG407" s="65"/>
      <c r="AH407" s="65"/>
      <c r="AI407" s="65"/>
      <c r="AJ407" s="65"/>
      <c r="AK407" s="65"/>
      <c r="AL407" s="65"/>
      <c r="AM407" s="65"/>
      <c r="AN407" s="65"/>
      <c r="AO407" s="65"/>
      <c r="AP407" s="65"/>
      <c r="AQ407" s="65"/>
      <c r="AR407" s="65"/>
      <c r="AS407" s="65"/>
      <c r="AT407" s="65"/>
      <c r="AU407" s="65"/>
      <c r="AV407" s="65"/>
      <c r="AW407" s="74"/>
      <c r="AX407" s="65"/>
      <c r="AY407" s="65"/>
      <c r="AZ407" s="65"/>
      <c r="BA407" s="65"/>
      <c r="BB407" s="65"/>
      <c r="BC407" s="65"/>
      <c r="BD407" s="65"/>
      <c r="BE407" s="75"/>
      <c r="BF407" s="78"/>
      <c r="BG407" s="78"/>
      <c r="BH407" s="78"/>
      <c r="BI407" s="78"/>
      <c r="BJ407" s="79"/>
      <c r="BK407" s="75"/>
      <c r="BL407" s="75"/>
      <c r="BM407" s="70"/>
      <c r="BN407" s="75"/>
      <c r="BO407" s="75"/>
      <c r="BP407" s="75"/>
      <c r="BQ407" s="73"/>
      <c r="BR407" s="73"/>
      <c r="BS407" s="73"/>
      <c r="BT407" s="73"/>
    </row>
    <row r="408" spans="1:72" ht="18" customHeight="1">
      <c r="A408" s="277">
        <f t="shared" si="8"/>
        <v>26</v>
      </c>
      <c r="B408" s="288"/>
      <c r="C408" s="10">
        <v>20131254</v>
      </c>
      <c r="D408" s="383" t="s">
        <v>2635</v>
      </c>
      <c r="E408" s="307" t="s">
        <v>72</v>
      </c>
      <c r="F408" s="6"/>
      <c r="G408" s="34"/>
      <c r="H408" s="35"/>
      <c r="I408" s="36"/>
      <c r="J408" s="37"/>
      <c r="K408" s="36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  <c r="Z408" s="65"/>
      <c r="AA408" s="65"/>
      <c r="AB408" s="65"/>
      <c r="AC408" s="65"/>
      <c r="AD408" s="65"/>
      <c r="AE408" s="65"/>
      <c r="AF408" s="65"/>
      <c r="AG408" s="65"/>
      <c r="AH408" s="65"/>
      <c r="AI408" s="65"/>
      <c r="AJ408" s="65"/>
      <c r="AK408" s="65"/>
      <c r="AL408" s="65"/>
      <c r="AM408" s="65"/>
      <c r="AN408" s="65"/>
      <c r="AO408" s="65"/>
      <c r="AP408" s="65"/>
      <c r="AQ408" s="65"/>
      <c r="AR408" s="65"/>
      <c r="AS408" s="65"/>
      <c r="AT408" s="65"/>
      <c r="AU408" s="65"/>
      <c r="AV408" s="65"/>
      <c r="AW408" s="74"/>
      <c r="AX408" s="65"/>
      <c r="AY408" s="65"/>
      <c r="AZ408" s="65"/>
      <c r="BA408" s="65"/>
      <c r="BB408" s="65"/>
      <c r="BC408" s="65"/>
      <c r="BD408" s="65"/>
      <c r="BE408" s="75"/>
      <c r="BF408" s="78"/>
      <c r="BG408" s="78"/>
      <c r="BH408" s="78"/>
      <c r="BI408" s="78"/>
      <c r="BJ408" s="79"/>
      <c r="BK408" s="75"/>
      <c r="BL408" s="75"/>
      <c r="BM408" s="70"/>
      <c r="BN408" s="75"/>
      <c r="BO408" s="75"/>
      <c r="BP408" s="75"/>
      <c r="BQ408" s="73"/>
      <c r="BR408" s="73"/>
      <c r="BS408" s="73"/>
      <c r="BT408" s="73"/>
    </row>
    <row r="409" spans="1:72" ht="18" customHeight="1">
      <c r="A409" s="277">
        <f t="shared" si="8"/>
        <v>27</v>
      </c>
      <c r="B409" s="288"/>
      <c r="C409" s="361">
        <v>20131255</v>
      </c>
      <c r="D409" s="383" t="s">
        <v>2637</v>
      </c>
      <c r="E409" s="307" t="s">
        <v>72</v>
      </c>
      <c r="F409" s="6"/>
      <c r="G409" s="34"/>
      <c r="H409" s="35"/>
      <c r="I409" s="36"/>
      <c r="J409" s="37"/>
      <c r="K409" s="36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  <c r="Z409" s="65"/>
      <c r="AA409" s="65"/>
      <c r="AB409" s="65"/>
      <c r="AC409" s="65"/>
      <c r="AD409" s="65"/>
      <c r="AE409" s="65"/>
      <c r="AF409" s="65"/>
      <c r="AG409" s="65"/>
      <c r="AH409" s="65"/>
      <c r="AI409" s="65"/>
      <c r="AJ409" s="65"/>
      <c r="AK409" s="65"/>
      <c r="AL409" s="65"/>
      <c r="AM409" s="65"/>
      <c r="AN409" s="65"/>
      <c r="AO409" s="65"/>
      <c r="AP409" s="65"/>
      <c r="AQ409" s="65"/>
      <c r="AR409" s="65"/>
      <c r="AS409" s="65"/>
      <c r="AT409" s="65"/>
      <c r="AU409" s="65"/>
      <c r="AV409" s="65"/>
      <c r="AW409" s="74"/>
      <c r="AX409" s="65"/>
      <c r="AY409" s="65"/>
      <c r="AZ409" s="65"/>
      <c r="BA409" s="65"/>
      <c r="BB409" s="65"/>
      <c r="BC409" s="65"/>
      <c r="BD409" s="65"/>
      <c r="BE409" s="75"/>
      <c r="BF409" s="78"/>
      <c r="BG409" s="78"/>
      <c r="BH409" s="78"/>
      <c r="BI409" s="78"/>
      <c r="BJ409" s="79"/>
      <c r="BK409" s="75"/>
      <c r="BL409" s="75"/>
      <c r="BM409" s="70"/>
      <c r="BN409" s="75"/>
      <c r="BO409" s="75"/>
      <c r="BP409" s="75"/>
      <c r="BQ409" s="73"/>
      <c r="BR409" s="73"/>
      <c r="BS409" s="73"/>
      <c r="BT409" s="73"/>
    </row>
    <row r="410" spans="1:72" ht="18" customHeight="1">
      <c r="A410" s="277">
        <f t="shared" si="8"/>
        <v>28</v>
      </c>
      <c r="B410" s="288"/>
      <c r="C410" s="10">
        <v>20131256</v>
      </c>
      <c r="D410" s="383" t="s">
        <v>2639</v>
      </c>
      <c r="E410" s="307" t="s">
        <v>72</v>
      </c>
      <c r="F410" s="6"/>
      <c r="G410" s="34"/>
      <c r="H410" s="35"/>
      <c r="I410" s="36"/>
      <c r="J410" s="37"/>
      <c r="K410" s="36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  <c r="AA410" s="65"/>
      <c r="AB410" s="65"/>
      <c r="AC410" s="65"/>
      <c r="AD410" s="65"/>
      <c r="AE410" s="65"/>
      <c r="AF410" s="65"/>
      <c r="AG410" s="65"/>
      <c r="AH410" s="65"/>
      <c r="AI410" s="65"/>
      <c r="AJ410" s="65"/>
      <c r="AK410" s="65"/>
      <c r="AL410" s="65"/>
      <c r="AM410" s="65"/>
      <c r="AN410" s="65"/>
      <c r="AO410" s="65"/>
      <c r="AP410" s="65"/>
      <c r="AQ410" s="65"/>
      <c r="AR410" s="65"/>
      <c r="AS410" s="65"/>
      <c r="AT410" s="65"/>
      <c r="AU410" s="65"/>
      <c r="AV410" s="65"/>
      <c r="AW410" s="74"/>
      <c r="AX410" s="65"/>
      <c r="AY410" s="65"/>
      <c r="AZ410" s="65"/>
      <c r="BA410" s="65"/>
      <c r="BB410" s="65"/>
      <c r="BC410" s="65"/>
      <c r="BD410" s="65"/>
      <c r="BE410" s="75"/>
      <c r="BF410" s="78"/>
      <c r="BG410" s="78"/>
      <c r="BH410" s="78"/>
      <c r="BI410" s="78"/>
      <c r="BJ410" s="79"/>
      <c r="BK410" s="75"/>
      <c r="BL410" s="75"/>
      <c r="BM410" s="70"/>
      <c r="BN410" s="75"/>
      <c r="BO410" s="75"/>
      <c r="BP410" s="75"/>
      <c r="BQ410" s="73"/>
      <c r="BR410" s="73"/>
      <c r="BS410" s="73"/>
      <c r="BT410" s="73"/>
    </row>
    <row r="411" spans="1:72" ht="18" customHeight="1">
      <c r="A411" s="277">
        <f t="shared" si="8"/>
        <v>29</v>
      </c>
      <c r="B411" s="288"/>
      <c r="C411" s="361">
        <v>20131257</v>
      </c>
      <c r="D411" s="383" t="s">
        <v>2640</v>
      </c>
      <c r="E411" s="307" t="s">
        <v>72</v>
      </c>
      <c r="F411" s="6"/>
      <c r="G411" s="34"/>
      <c r="H411" s="35"/>
      <c r="I411" s="36"/>
      <c r="J411" s="37"/>
      <c r="K411" s="36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  <c r="AA411" s="65"/>
      <c r="AB411" s="65"/>
      <c r="AC411" s="65"/>
      <c r="AD411" s="65"/>
      <c r="AE411" s="65"/>
      <c r="AF411" s="65"/>
      <c r="AG411" s="65"/>
      <c r="AH411" s="65"/>
      <c r="AI411" s="65"/>
      <c r="AJ411" s="65"/>
      <c r="AK411" s="65"/>
      <c r="AL411" s="65"/>
      <c r="AM411" s="65"/>
      <c r="AN411" s="65"/>
      <c r="AO411" s="65"/>
      <c r="AP411" s="65"/>
      <c r="AQ411" s="65"/>
      <c r="AR411" s="65"/>
      <c r="AS411" s="65"/>
      <c r="AT411" s="65"/>
      <c r="AU411" s="65"/>
      <c r="AV411" s="65"/>
      <c r="AW411" s="74"/>
      <c r="AX411" s="65"/>
      <c r="AY411" s="65"/>
      <c r="AZ411" s="65"/>
      <c r="BA411" s="65"/>
      <c r="BB411" s="65"/>
      <c r="BC411" s="65"/>
      <c r="BD411" s="65"/>
      <c r="BE411" s="75"/>
      <c r="BF411" s="78"/>
      <c r="BG411" s="78"/>
      <c r="BH411" s="78"/>
      <c r="BI411" s="78"/>
      <c r="BJ411" s="79"/>
      <c r="BK411" s="75"/>
      <c r="BL411" s="75"/>
      <c r="BM411" s="70"/>
      <c r="BN411" s="75"/>
      <c r="BO411" s="75"/>
      <c r="BP411" s="75"/>
      <c r="BQ411" s="73"/>
      <c r="BR411" s="73"/>
      <c r="BS411" s="73"/>
      <c r="BT411" s="73"/>
    </row>
    <row r="412" spans="1:72" ht="18" customHeight="1">
      <c r="A412" s="277">
        <f t="shared" si="8"/>
        <v>30</v>
      </c>
      <c r="B412" s="288" t="s">
        <v>2109</v>
      </c>
      <c r="C412" s="10">
        <v>20131258</v>
      </c>
      <c r="D412" s="383" t="s">
        <v>2641</v>
      </c>
      <c r="E412" s="307" t="s">
        <v>72</v>
      </c>
      <c r="F412" s="6"/>
      <c r="G412" s="34"/>
      <c r="H412" s="35"/>
      <c r="I412" s="36"/>
      <c r="J412" s="37"/>
      <c r="K412" s="36"/>
      <c r="L412" s="95" t="s">
        <v>582</v>
      </c>
      <c r="M412" s="75" t="s">
        <v>40</v>
      </c>
      <c r="N412" s="75" t="s">
        <v>41</v>
      </c>
      <c r="O412" s="75">
        <v>5171011905000000</v>
      </c>
      <c r="P412" s="75" t="s">
        <v>42</v>
      </c>
      <c r="Q412" s="75">
        <v>8953245175</v>
      </c>
      <c r="R412" s="75">
        <v>177</v>
      </c>
      <c r="S412" s="75">
        <v>100</v>
      </c>
      <c r="T412" s="95" t="s">
        <v>583</v>
      </c>
      <c r="U412" s="95" t="s">
        <v>584</v>
      </c>
      <c r="V412" s="95" t="s">
        <v>585</v>
      </c>
      <c r="W412" s="95" t="s">
        <v>43</v>
      </c>
      <c r="X412" s="95" t="s">
        <v>43</v>
      </c>
      <c r="Y412" s="95" t="s">
        <v>53</v>
      </c>
      <c r="Z412" s="95" t="s">
        <v>53</v>
      </c>
      <c r="AA412" s="95" t="s">
        <v>586</v>
      </c>
      <c r="AB412" s="95" t="s">
        <v>587</v>
      </c>
      <c r="AC412" s="75" t="s">
        <v>48</v>
      </c>
      <c r="AD412" s="75">
        <v>0</v>
      </c>
      <c r="AE412" s="75">
        <v>0</v>
      </c>
      <c r="AF412" s="75"/>
      <c r="AG412" s="75">
        <v>0</v>
      </c>
      <c r="AH412" s="75" t="s">
        <v>128</v>
      </c>
      <c r="AI412" s="75">
        <v>2018</v>
      </c>
      <c r="AJ412" s="75" t="s">
        <v>65</v>
      </c>
      <c r="AK412" s="75" t="s">
        <v>65</v>
      </c>
      <c r="AL412" s="95"/>
      <c r="AM412" s="95"/>
      <c r="AN412" s="95"/>
      <c r="AO412" s="95"/>
      <c r="AP412" s="75">
        <v>1</v>
      </c>
      <c r="AQ412" s="75"/>
      <c r="AR412" s="75"/>
      <c r="AS412" s="75"/>
      <c r="AT412" s="75" t="s">
        <v>116</v>
      </c>
      <c r="AU412" s="75" t="s">
        <v>117</v>
      </c>
      <c r="AV412" s="75"/>
      <c r="AW412" s="97">
        <v>43178</v>
      </c>
      <c r="AX412" s="95"/>
      <c r="AY412" s="75">
        <v>2</v>
      </c>
      <c r="AZ412" s="75">
        <v>0</v>
      </c>
      <c r="BA412" s="75">
        <v>0</v>
      </c>
      <c r="BB412" s="75">
        <v>0</v>
      </c>
      <c r="BC412" s="75">
        <v>0</v>
      </c>
      <c r="BD412" s="75">
        <v>0</v>
      </c>
      <c r="BE412" s="86"/>
      <c r="BF412" s="87" t="s">
        <v>588</v>
      </c>
      <c r="BG412" s="88"/>
      <c r="BH412" s="88"/>
      <c r="BI412" s="88"/>
      <c r="BJ412" s="89"/>
      <c r="BK412" s="90">
        <v>43</v>
      </c>
      <c r="BL412" s="90">
        <v>89</v>
      </c>
      <c r="BM412" s="76">
        <v>132</v>
      </c>
      <c r="BN412" s="72"/>
      <c r="BO412" s="72" t="s">
        <v>120</v>
      </c>
      <c r="BP412" s="75" t="s">
        <v>65</v>
      </c>
      <c r="BQ412" s="73"/>
      <c r="BR412" s="73"/>
      <c r="BS412" s="73"/>
      <c r="BT412" s="73"/>
    </row>
    <row r="413" spans="1:72" ht="18" customHeight="1">
      <c r="A413" s="277">
        <f t="shared" si="8"/>
        <v>31</v>
      </c>
      <c r="B413" s="285" t="s">
        <v>2110</v>
      </c>
      <c r="C413" s="361">
        <v>20131259</v>
      </c>
      <c r="D413" s="383" t="s">
        <v>2642</v>
      </c>
      <c r="E413" s="307" t="s">
        <v>72</v>
      </c>
      <c r="F413" s="6"/>
      <c r="G413" s="34"/>
      <c r="H413" s="35"/>
      <c r="I413" s="36"/>
      <c r="J413" s="37"/>
      <c r="K413" s="36"/>
      <c r="L413" s="95" t="s">
        <v>589</v>
      </c>
      <c r="M413" s="75" t="s">
        <v>101</v>
      </c>
      <c r="N413" s="75" t="s">
        <v>41</v>
      </c>
      <c r="O413" s="75">
        <v>0</v>
      </c>
      <c r="P413" s="75" t="s">
        <v>42</v>
      </c>
      <c r="Q413" s="75">
        <v>81285758176</v>
      </c>
      <c r="R413" s="75">
        <v>168</v>
      </c>
      <c r="S413" s="75">
        <v>54</v>
      </c>
      <c r="T413" s="95" t="s">
        <v>590</v>
      </c>
      <c r="U413" s="95" t="s">
        <v>591</v>
      </c>
      <c r="V413" s="95" t="s">
        <v>592</v>
      </c>
      <c r="W413" s="95" t="s">
        <v>52</v>
      </c>
      <c r="X413" s="95" t="s">
        <v>52</v>
      </c>
      <c r="Y413" s="95" t="s">
        <v>45</v>
      </c>
      <c r="Z413" s="95" t="s">
        <v>45</v>
      </c>
      <c r="AA413" s="95" t="s">
        <v>593</v>
      </c>
      <c r="AB413" s="95" t="s">
        <v>594</v>
      </c>
      <c r="AC413" s="75" t="s">
        <v>51</v>
      </c>
      <c r="AD413" s="75">
        <v>0</v>
      </c>
      <c r="AE413" s="75">
        <v>0</v>
      </c>
      <c r="AF413" s="75"/>
      <c r="AG413" s="75">
        <v>0</v>
      </c>
      <c r="AH413" s="75" t="s">
        <v>128</v>
      </c>
      <c r="AI413" s="75">
        <v>0</v>
      </c>
      <c r="AJ413" s="75" t="s">
        <v>62</v>
      </c>
      <c r="AK413" s="75" t="s">
        <v>65</v>
      </c>
      <c r="AL413" s="95"/>
      <c r="AM413" s="95"/>
      <c r="AN413" s="95"/>
      <c r="AO413" s="95"/>
      <c r="AP413" s="75">
        <v>1</v>
      </c>
      <c r="AQ413" s="75"/>
      <c r="AR413" s="75"/>
      <c r="AS413" s="75"/>
      <c r="AT413" s="75" t="s">
        <v>116</v>
      </c>
      <c r="AU413" s="75" t="s">
        <v>117</v>
      </c>
      <c r="AV413" s="75"/>
      <c r="AW413" s="97">
        <v>43182</v>
      </c>
      <c r="AX413" s="95" t="s">
        <v>595</v>
      </c>
      <c r="AY413" s="75">
        <v>2</v>
      </c>
      <c r="AZ413" s="75">
        <v>0</v>
      </c>
      <c r="BA413" s="75">
        <v>0</v>
      </c>
      <c r="BB413" s="75">
        <v>0</v>
      </c>
      <c r="BC413" s="75">
        <v>1</v>
      </c>
      <c r="BD413" s="75">
        <v>0</v>
      </c>
      <c r="BE413" s="86"/>
      <c r="BF413" s="87" t="s">
        <v>588</v>
      </c>
      <c r="BG413" s="88"/>
      <c r="BH413" s="88"/>
      <c r="BI413" s="88"/>
      <c r="BJ413" s="89"/>
      <c r="BK413" s="90">
        <v>42</v>
      </c>
      <c r="BL413" s="90">
        <v>80.2</v>
      </c>
      <c r="BM413" s="76">
        <v>122.2</v>
      </c>
      <c r="BN413" s="72"/>
      <c r="BO413" s="72" t="s">
        <v>120</v>
      </c>
      <c r="BP413" s="75" t="s">
        <v>65</v>
      </c>
      <c r="BQ413" s="73"/>
      <c r="BR413" s="73"/>
      <c r="BS413" s="73"/>
      <c r="BT413" s="73"/>
    </row>
    <row r="414" spans="1:72" ht="18" customHeight="1">
      <c r="A414" s="277">
        <f t="shared" si="8"/>
        <v>32</v>
      </c>
      <c r="B414" s="285" t="s">
        <v>2111</v>
      </c>
      <c r="C414" s="10">
        <v>20131260</v>
      </c>
      <c r="D414" s="383" t="s">
        <v>2643</v>
      </c>
      <c r="E414" s="307" t="s">
        <v>72</v>
      </c>
      <c r="F414" s="6"/>
      <c r="G414" s="34"/>
      <c r="H414" s="35"/>
      <c r="I414" s="36"/>
      <c r="J414" s="37"/>
      <c r="K414" s="36"/>
      <c r="L414" s="75"/>
      <c r="M414" s="95" t="s">
        <v>596</v>
      </c>
      <c r="N414" s="75" t="s">
        <v>40</v>
      </c>
      <c r="O414" s="75" t="s">
        <v>41</v>
      </c>
      <c r="P414" s="118">
        <v>5.1710099999999997E+20</v>
      </c>
      <c r="Q414" s="75" t="s">
        <v>42</v>
      </c>
      <c r="R414" s="75">
        <v>82235167215</v>
      </c>
      <c r="S414" s="75">
        <v>176</v>
      </c>
      <c r="T414" s="75">
        <v>61</v>
      </c>
      <c r="U414" s="95" t="s">
        <v>597</v>
      </c>
      <c r="V414" s="95" t="s">
        <v>598</v>
      </c>
      <c r="W414" s="95" t="s">
        <v>599</v>
      </c>
      <c r="X414" s="75" t="s">
        <v>43</v>
      </c>
      <c r="Y414" s="95" t="s">
        <v>44</v>
      </c>
      <c r="Z414" s="75" t="s">
        <v>46</v>
      </c>
      <c r="AA414" s="75" t="s">
        <v>45</v>
      </c>
      <c r="AB414" s="95" t="s">
        <v>600</v>
      </c>
      <c r="AC414" s="95" t="s">
        <v>601</v>
      </c>
      <c r="AD414" s="75" t="s">
        <v>48</v>
      </c>
      <c r="AE414" s="75" t="s">
        <v>232</v>
      </c>
      <c r="AF414" s="75">
        <v>0</v>
      </c>
      <c r="AG414" s="75"/>
      <c r="AH414" s="75">
        <v>0</v>
      </c>
      <c r="AI414" s="75" t="s">
        <v>128</v>
      </c>
      <c r="AJ414" s="75">
        <v>2018</v>
      </c>
      <c r="AK414" s="75" t="s">
        <v>65</v>
      </c>
      <c r="AL414" s="75" t="s">
        <v>65</v>
      </c>
      <c r="AM414" s="95"/>
      <c r="AN414" s="95"/>
      <c r="AO414" s="95"/>
      <c r="AP414" s="95"/>
      <c r="AQ414" s="75">
        <v>1</v>
      </c>
      <c r="AR414" s="75"/>
      <c r="AS414" s="75"/>
      <c r="AT414" s="75"/>
      <c r="AU414" s="75" t="s">
        <v>116</v>
      </c>
      <c r="AV414" s="75" t="s">
        <v>117</v>
      </c>
      <c r="AW414" s="95"/>
      <c r="AX414" s="97">
        <v>43291</v>
      </c>
      <c r="AY414" s="95"/>
      <c r="AZ414" s="75">
        <v>3</v>
      </c>
      <c r="BA414" s="75">
        <v>0</v>
      </c>
      <c r="BB414" s="75">
        <v>0</v>
      </c>
      <c r="BC414" s="75">
        <v>0</v>
      </c>
      <c r="BD414" s="75">
        <v>0</v>
      </c>
      <c r="BE414" s="75">
        <v>0</v>
      </c>
      <c r="BF414" s="78"/>
      <c r="BG414" s="78"/>
      <c r="BH414" s="78"/>
      <c r="BI414" s="87" t="s">
        <v>437</v>
      </c>
      <c r="BJ414" s="117"/>
      <c r="BK414" s="90">
        <v>42</v>
      </c>
      <c r="BL414" s="90">
        <v>80</v>
      </c>
      <c r="BM414" s="76">
        <f>BK414+BL414</f>
        <v>122</v>
      </c>
      <c r="BN414" s="72"/>
      <c r="BO414" s="72" t="str">
        <f>IF(BM414&lt;95,"TIDAK LULUS",IF(BM414&gt;=95,"LULUS"))</f>
        <v>LULUS</v>
      </c>
      <c r="BP414" s="90" t="s">
        <v>65</v>
      </c>
      <c r="BQ414" s="73"/>
      <c r="BR414" s="73"/>
      <c r="BS414" s="73"/>
      <c r="BT414" s="73"/>
    </row>
    <row r="415" spans="1:72" ht="18" customHeight="1">
      <c r="A415" s="277">
        <f t="shared" si="8"/>
        <v>33</v>
      </c>
      <c r="B415" s="285" t="s">
        <v>2112</v>
      </c>
      <c r="C415" s="361">
        <v>20131261</v>
      </c>
      <c r="D415" s="383" t="s">
        <v>2644</v>
      </c>
      <c r="E415" s="307" t="s">
        <v>72</v>
      </c>
      <c r="F415" s="6"/>
      <c r="G415" s="34"/>
      <c r="H415" s="35"/>
      <c r="I415" s="36"/>
      <c r="J415" s="37"/>
      <c r="K415" s="36"/>
      <c r="L415" s="75"/>
      <c r="M415" s="95" t="s">
        <v>602</v>
      </c>
      <c r="N415" s="75" t="s">
        <v>40</v>
      </c>
      <c r="O415" s="75" t="s">
        <v>41</v>
      </c>
      <c r="P415" s="75">
        <v>0</v>
      </c>
      <c r="Q415" s="75" t="s">
        <v>42</v>
      </c>
      <c r="R415" s="75">
        <v>87761822211</v>
      </c>
      <c r="S415" s="75">
        <v>175</v>
      </c>
      <c r="T415" s="75">
        <v>68</v>
      </c>
      <c r="U415" s="95" t="s">
        <v>603</v>
      </c>
      <c r="V415" s="95" t="s">
        <v>604</v>
      </c>
      <c r="W415" s="95" t="s">
        <v>605</v>
      </c>
      <c r="X415" s="86" t="s">
        <v>64</v>
      </c>
      <c r="Y415" s="95" t="s">
        <v>52</v>
      </c>
      <c r="Z415" s="86" t="s">
        <v>53</v>
      </c>
      <c r="AA415" s="86" t="s">
        <v>45</v>
      </c>
      <c r="AB415" s="95" t="s">
        <v>606</v>
      </c>
      <c r="AC415" s="95" t="s">
        <v>607</v>
      </c>
      <c r="AD415" s="75" t="s">
        <v>51</v>
      </c>
      <c r="AE415" s="75">
        <v>0</v>
      </c>
      <c r="AF415" s="75">
        <v>0</v>
      </c>
      <c r="AG415" s="75"/>
      <c r="AH415" s="75">
        <v>0</v>
      </c>
      <c r="AI415" s="75" t="s">
        <v>138</v>
      </c>
      <c r="AJ415" s="75">
        <v>2018</v>
      </c>
      <c r="AK415" s="75" t="s">
        <v>65</v>
      </c>
      <c r="AL415" s="75" t="s">
        <v>39</v>
      </c>
      <c r="AM415" s="95"/>
      <c r="AN415" s="95"/>
      <c r="AO415" s="95"/>
      <c r="AP415" s="95"/>
      <c r="AQ415" s="75">
        <v>1</v>
      </c>
      <c r="AR415" s="75"/>
      <c r="AS415" s="75"/>
      <c r="AT415" s="75"/>
      <c r="AU415" s="75" t="s">
        <v>116</v>
      </c>
      <c r="AV415" s="75" t="s">
        <v>117</v>
      </c>
      <c r="AW415" s="75"/>
      <c r="AX415" s="97">
        <v>43299</v>
      </c>
      <c r="AY415" s="86">
        <v>0</v>
      </c>
      <c r="AZ415" s="75">
        <v>3</v>
      </c>
      <c r="BA415" s="75">
        <v>0</v>
      </c>
      <c r="BB415" s="75">
        <v>0</v>
      </c>
      <c r="BC415" s="75">
        <v>0</v>
      </c>
      <c r="BD415" s="75">
        <v>0</v>
      </c>
      <c r="BE415" s="75">
        <v>0</v>
      </c>
      <c r="BF415" s="78"/>
      <c r="BG415" s="78"/>
      <c r="BH415" s="78"/>
      <c r="BI415" s="87" t="s">
        <v>564</v>
      </c>
      <c r="BJ415" s="117"/>
      <c r="BK415" s="90">
        <v>42</v>
      </c>
      <c r="BL415" s="90">
        <v>82</v>
      </c>
      <c r="BM415" s="76">
        <f>BK415+BL415</f>
        <v>124</v>
      </c>
      <c r="BN415" s="72"/>
      <c r="BO415" s="72" t="str">
        <f>IF(BM415&lt;95,"TIDAK LULUS",IF(BM415&gt;=95,"LULUS"))</f>
        <v>LULUS</v>
      </c>
      <c r="BP415" s="90" t="s">
        <v>65</v>
      </c>
      <c r="BQ415" s="73"/>
      <c r="BR415" s="73"/>
      <c r="BS415" s="73"/>
      <c r="BT415" s="73"/>
    </row>
    <row r="416" spans="1:72" ht="18" customHeight="1">
      <c r="A416" s="277">
        <f t="shared" si="8"/>
        <v>34</v>
      </c>
      <c r="B416" s="279">
        <v>20191340030</v>
      </c>
      <c r="C416" s="10">
        <v>20131262</v>
      </c>
      <c r="D416" s="383" t="s">
        <v>2645</v>
      </c>
      <c r="E416" s="307" t="s">
        <v>72</v>
      </c>
      <c r="F416" s="6"/>
      <c r="G416" s="34"/>
      <c r="H416" s="35"/>
      <c r="I416" s="36"/>
      <c r="J416" s="37"/>
      <c r="K416" s="36"/>
      <c r="L416" s="95" t="s">
        <v>610</v>
      </c>
      <c r="M416" s="75" t="s">
        <v>40</v>
      </c>
      <c r="N416" s="75" t="s">
        <v>41</v>
      </c>
      <c r="O416" s="75">
        <v>5104012706990000</v>
      </c>
      <c r="P416" s="75" t="s">
        <v>42</v>
      </c>
      <c r="Q416" s="75">
        <v>81558017558</v>
      </c>
      <c r="R416" s="75">
        <v>175</v>
      </c>
      <c r="S416" s="75">
        <v>60</v>
      </c>
      <c r="T416" s="95" t="s">
        <v>611</v>
      </c>
      <c r="U416" s="95" t="s">
        <v>612</v>
      </c>
      <c r="V416" s="95" t="s">
        <v>613</v>
      </c>
      <c r="W416" s="95" t="s">
        <v>43</v>
      </c>
      <c r="X416" s="95" t="s">
        <v>64</v>
      </c>
      <c r="Y416" s="95" t="s">
        <v>45</v>
      </c>
      <c r="Z416" s="95" t="s">
        <v>49</v>
      </c>
      <c r="AA416" s="95" t="s">
        <v>614</v>
      </c>
      <c r="AB416" s="95" t="s">
        <v>615</v>
      </c>
      <c r="AC416" s="75" t="s">
        <v>48</v>
      </c>
      <c r="AD416" s="75">
        <v>0</v>
      </c>
      <c r="AE416" s="75">
        <v>0</v>
      </c>
      <c r="AF416" s="75"/>
      <c r="AG416" s="75">
        <v>0</v>
      </c>
      <c r="AH416" s="75" t="s">
        <v>128</v>
      </c>
      <c r="AI416" s="75">
        <v>2018</v>
      </c>
      <c r="AJ416" s="75" t="s">
        <v>65</v>
      </c>
      <c r="AK416" s="75" t="s">
        <v>62</v>
      </c>
      <c r="AL416" s="95"/>
      <c r="AM416" s="95"/>
      <c r="AN416" s="95"/>
      <c r="AO416" s="95"/>
      <c r="AP416" s="75">
        <v>1</v>
      </c>
      <c r="AQ416" s="75"/>
      <c r="AR416" s="75"/>
      <c r="AS416" s="75"/>
      <c r="AT416" s="75" t="s">
        <v>116</v>
      </c>
      <c r="AU416" s="75" t="s">
        <v>117</v>
      </c>
      <c r="AV416" s="75"/>
      <c r="AW416" s="97">
        <v>43195</v>
      </c>
      <c r="AX416" s="95" t="s">
        <v>616</v>
      </c>
      <c r="AY416" s="75">
        <v>2</v>
      </c>
      <c r="AZ416" s="75">
        <v>0</v>
      </c>
      <c r="BA416" s="75">
        <v>0</v>
      </c>
      <c r="BB416" s="75">
        <v>0</v>
      </c>
      <c r="BC416" s="75">
        <v>0</v>
      </c>
      <c r="BD416" s="75">
        <v>0</v>
      </c>
      <c r="BE416" s="86" t="s">
        <v>617</v>
      </c>
      <c r="BF416" s="87"/>
      <c r="BG416" s="88"/>
      <c r="BH416" s="88"/>
      <c r="BI416" s="88"/>
      <c r="BJ416" s="89"/>
      <c r="BK416" s="90">
        <v>41</v>
      </c>
      <c r="BL416" s="90">
        <v>72.8</v>
      </c>
      <c r="BM416" s="76">
        <v>113.8</v>
      </c>
      <c r="BN416" s="72" t="s">
        <v>618</v>
      </c>
      <c r="BO416" s="72" t="s">
        <v>120</v>
      </c>
      <c r="BP416" s="75" t="s">
        <v>65</v>
      </c>
      <c r="BQ416" s="73"/>
      <c r="BR416" s="73"/>
      <c r="BS416" s="73"/>
      <c r="BT416" s="73"/>
    </row>
    <row r="417" spans="1:74" ht="18" customHeight="1">
      <c r="A417" s="277">
        <f t="shared" si="8"/>
        <v>35</v>
      </c>
      <c r="B417" s="310" t="s">
        <v>2113</v>
      </c>
      <c r="C417" s="361">
        <v>20131263</v>
      </c>
      <c r="D417" s="383" t="s">
        <v>2646</v>
      </c>
      <c r="E417" s="307" t="s">
        <v>72</v>
      </c>
      <c r="F417" s="6"/>
      <c r="G417" s="34"/>
      <c r="H417" s="35"/>
      <c r="I417" s="36"/>
      <c r="J417" s="37"/>
      <c r="K417" s="36"/>
      <c r="L417" s="95" t="s">
        <v>619</v>
      </c>
      <c r="M417" s="75" t="s">
        <v>40</v>
      </c>
      <c r="N417" s="75" t="s">
        <v>41</v>
      </c>
      <c r="O417" s="75">
        <v>5103022301000000</v>
      </c>
      <c r="P417" s="75" t="s">
        <v>42</v>
      </c>
      <c r="Q417" s="75">
        <v>82237239904</v>
      </c>
      <c r="R417" s="75">
        <v>165</v>
      </c>
      <c r="S417" s="75">
        <v>55</v>
      </c>
      <c r="T417" s="95" t="s">
        <v>620</v>
      </c>
      <c r="U417" s="95" t="s">
        <v>621</v>
      </c>
      <c r="V417" s="95" t="s">
        <v>622</v>
      </c>
      <c r="W417" s="95" t="s">
        <v>66</v>
      </c>
      <c r="X417" s="95" t="s">
        <v>64</v>
      </c>
      <c r="Y417" s="95" t="s">
        <v>53</v>
      </c>
      <c r="Z417" s="95" t="s">
        <v>53</v>
      </c>
      <c r="AA417" s="95" t="s">
        <v>623</v>
      </c>
      <c r="AB417" s="95" t="s">
        <v>299</v>
      </c>
      <c r="AC417" s="75" t="s">
        <v>48</v>
      </c>
      <c r="AD417" s="75">
        <v>0</v>
      </c>
      <c r="AE417" s="75">
        <v>0</v>
      </c>
      <c r="AF417" s="75"/>
      <c r="AG417" s="75">
        <v>0</v>
      </c>
      <c r="AH417" s="75" t="s">
        <v>128</v>
      </c>
      <c r="AI417" s="75">
        <v>2018</v>
      </c>
      <c r="AJ417" s="75" t="s">
        <v>65</v>
      </c>
      <c r="AK417" s="75" t="s">
        <v>65</v>
      </c>
      <c r="AL417" s="95"/>
      <c r="AM417" s="95"/>
      <c r="AN417" s="95"/>
      <c r="AO417" s="95"/>
      <c r="AP417" s="75">
        <v>1</v>
      </c>
      <c r="AQ417" s="75"/>
      <c r="AR417" s="75"/>
      <c r="AS417" s="75"/>
      <c r="AT417" s="75" t="s">
        <v>116</v>
      </c>
      <c r="AU417" s="75" t="s">
        <v>117</v>
      </c>
      <c r="AV417" s="75"/>
      <c r="AW417" s="97">
        <v>43201</v>
      </c>
      <c r="AX417" s="95" t="s">
        <v>624</v>
      </c>
      <c r="AY417" s="75">
        <v>2</v>
      </c>
      <c r="AZ417" s="75">
        <v>0</v>
      </c>
      <c r="BA417" s="75">
        <v>0</v>
      </c>
      <c r="BB417" s="75">
        <v>0</v>
      </c>
      <c r="BC417" s="75">
        <v>0</v>
      </c>
      <c r="BD417" s="75">
        <v>0</v>
      </c>
      <c r="BE417" s="86" t="s">
        <v>365</v>
      </c>
      <c r="BF417" s="87"/>
      <c r="BG417" s="88"/>
      <c r="BH417" s="88"/>
      <c r="BI417" s="88"/>
      <c r="BJ417" s="89"/>
      <c r="BK417" s="90">
        <v>41</v>
      </c>
      <c r="BL417" s="90">
        <v>81.400000000000006</v>
      </c>
      <c r="BM417" s="76">
        <v>122.4</v>
      </c>
      <c r="BN417" s="72"/>
      <c r="BO417" s="72" t="s">
        <v>120</v>
      </c>
      <c r="BP417" s="75" t="s">
        <v>65</v>
      </c>
      <c r="BQ417" s="73"/>
      <c r="BR417" s="73"/>
      <c r="BS417" s="73"/>
      <c r="BT417" s="73"/>
    </row>
    <row r="418" spans="1:74" s="243" customFormat="1" ht="18" customHeight="1">
      <c r="A418" s="277">
        <f t="shared" si="8"/>
        <v>36</v>
      </c>
      <c r="B418" s="285" t="s">
        <v>2114</v>
      </c>
      <c r="C418" s="10">
        <v>20131300</v>
      </c>
      <c r="D418" s="383" t="s">
        <v>2647</v>
      </c>
      <c r="E418" s="307" t="s">
        <v>72</v>
      </c>
      <c r="F418" s="335"/>
      <c r="G418" s="230"/>
      <c r="H418" s="244"/>
      <c r="I418" s="242"/>
      <c r="J418" s="242"/>
      <c r="K418" s="242"/>
      <c r="L418" s="245" t="s">
        <v>1677</v>
      </c>
      <c r="M418" s="246">
        <v>36355</v>
      </c>
      <c r="N418" s="245" t="s">
        <v>1678</v>
      </c>
      <c r="O418" s="247" t="s">
        <v>1679</v>
      </c>
      <c r="P418" s="247" t="s">
        <v>1680</v>
      </c>
      <c r="Q418" s="247" t="s">
        <v>60</v>
      </c>
      <c r="R418" s="247" t="s">
        <v>94</v>
      </c>
      <c r="S418" s="247" t="s">
        <v>83</v>
      </c>
      <c r="T418" s="245" t="s">
        <v>1681</v>
      </c>
      <c r="U418" s="245"/>
      <c r="V418" s="245"/>
      <c r="W418" s="245" t="b">
        <v>0</v>
      </c>
      <c r="X418" s="245" t="b">
        <v>0</v>
      </c>
      <c r="Y418" s="245" t="b">
        <v>0</v>
      </c>
      <c r="Z418" s="245" t="b">
        <v>0</v>
      </c>
      <c r="AA418" s="245" t="b">
        <v>0</v>
      </c>
      <c r="AB418" s="247" t="s">
        <v>1682</v>
      </c>
      <c r="AC418" s="246">
        <v>43197</v>
      </c>
      <c r="AD418" s="247" t="s">
        <v>1683</v>
      </c>
      <c r="AE418" s="247" t="s">
        <v>85</v>
      </c>
      <c r="AF418" s="247" t="s">
        <v>19</v>
      </c>
      <c r="AG418" s="245" t="s">
        <v>1684</v>
      </c>
      <c r="AH418" s="245" t="s">
        <v>1685</v>
      </c>
      <c r="AI418" s="245" t="s">
        <v>75</v>
      </c>
      <c r="AJ418" s="245" t="s">
        <v>1686</v>
      </c>
      <c r="AK418" s="245" t="s">
        <v>1687</v>
      </c>
      <c r="AL418" s="247" t="s">
        <v>87</v>
      </c>
      <c r="AM418" s="247" t="s">
        <v>777</v>
      </c>
      <c r="AN418" s="248" t="s">
        <v>1688</v>
      </c>
      <c r="AO418" s="249"/>
      <c r="AP418" s="247">
        <v>1</v>
      </c>
      <c r="AQ418" s="250"/>
      <c r="AR418" s="250"/>
      <c r="AS418" s="250"/>
      <c r="AT418" s="250"/>
      <c r="AU418" s="250"/>
      <c r="AV418" s="250"/>
      <c r="AW418" s="250"/>
      <c r="AX418" s="250"/>
      <c r="AY418" s="245"/>
      <c r="AZ418" s="245"/>
      <c r="BA418" s="250"/>
      <c r="BB418" s="250"/>
      <c r="BC418" s="250"/>
      <c r="BD418" s="250"/>
      <c r="BE418" s="251"/>
      <c r="BF418" s="252"/>
      <c r="BG418" s="252"/>
      <c r="BH418" s="252"/>
      <c r="BI418" s="212"/>
      <c r="BJ418" s="213"/>
      <c r="BK418" s="253">
        <v>33</v>
      </c>
      <c r="BL418" s="253">
        <v>62</v>
      </c>
      <c r="BM418" s="212">
        <v>95</v>
      </c>
      <c r="BN418" s="213"/>
      <c r="BO418" s="213" t="s">
        <v>120</v>
      </c>
      <c r="BP418" s="254" t="s">
        <v>39</v>
      </c>
      <c r="BQ418" s="226"/>
      <c r="BR418" s="226"/>
      <c r="BS418" s="226"/>
      <c r="BT418" s="226"/>
      <c r="BU418" s="226"/>
      <c r="BV418" s="226"/>
    </row>
    <row r="419" spans="1:74" ht="18" customHeight="1">
      <c r="A419" s="277">
        <f t="shared" si="8"/>
        <v>37</v>
      </c>
      <c r="B419" s="290" t="s">
        <v>2135</v>
      </c>
      <c r="C419" s="10">
        <v>20131301</v>
      </c>
      <c r="D419" s="383" t="s">
        <v>2648</v>
      </c>
      <c r="E419" s="307" t="s">
        <v>72</v>
      </c>
      <c r="F419" s="6"/>
      <c r="G419" s="10"/>
      <c r="H419" s="16"/>
      <c r="I419" s="29"/>
      <c r="J419" s="29"/>
      <c r="K419" s="29"/>
      <c r="L419" s="356" t="s">
        <v>786</v>
      </c>
      <c r="M419" s="84" t="s">
        <v>40</v>
      </c>
      <c r="N419" s="84" t="s">
        <v>41</v>
      </c>
      <c r="O419" s="84">
        <v>5103031505000000</v>
      </c>
      <c r="P419" s="84" t="s">
        <v>42</v>
      </c>
      <c r="Q419" s="84">
        <v>83834963187</v>
      </c>
      <c r="R419" s="84">
        <v>165</v>
      </c>
      <c r="S419" s="84">
        <v>60</v>
      </c>
      <c r="T419" s="84" t="s">
        <v>787</v>
      </c>
      <c r="U419" s="84" t="s">
        <v>788</v>
      </c>
      <c r="V419" s="84" t="s">
        <v>789</v>
      </c>
      <c r="W419" s="84" t="s">
        <v>43</v>
      </c>
      <c r="X419" s="84" t="s">
        <v>44</v>
      </c>
      <c r="Y419" s="84" t="s">
        <v>53</v>
      </c>
      <c r="Z419" s="84" t="s">
        <v>46</v>
      </c>
      <c r="AA419" s="84" t="s">
        <v>790</v>
      </c>
      <c r="AB419" s="84" t="s">
        <v>772</v>
      </c>
      <c r="AC419" s="84" t="s">
        <v>48</v>
      </c>
      <c r="AD419" s="84">
        <v>0</v>
      </c>
      <c r="AE419" s="84">
        <v>0</v>
      </c>
      <c r="AF419" s="84"/>
      <c r="AG419" s="84">
        <v>0</v>
      </c>
      <c r="AH419" s="84" t="s">
        <v>128</v>
      </c>
      <c r="AI419" s="84">
        <v>2018</v>
      </c>
      <c r="AJ419" s="84" t="s">
        <v>115</v>
      </c>
      <c r="AK419" s="145" t="s">
        <v>115</v>
      </c>
      <c r="AL419" s="145"/>
      <c r="AM419" s="84"/>
      <c r="AN419" s="84"/>
      <c r="AO419" s="84"/>
      <c r="AP419" s="84">
        <v>1</v>
      </c>
      <c r="AQ419" s="84"/>
      <c r="AR419" s="84"/>
      <c r="AS419" s="84"/>
      <c r="AT419" s="84" t="s">
        <v>116</v>
      </c>
      <c r="AU419" s="84" t="s">
        <v>117</v>
      </c>
      <c r="AV419" s="84"/>
      <c r="AW419" s="85">
        <v>43214</v>
      </c>
      <c r="AX419" s="84" t="s">
        <v>791</v>
      </c>
      <c r="AY419" s="84">
        <v>2</v>
      </c>
      <c r="AZ419" s="84">
        <v>0</v>
      </c>
      <c r="BA419" s="84">
        <v>0</v>
      </c>
      <c r="BB419" s="84">
        <v>0</v>
      </c>
      <c r="BC419" s="84">
        <v>0</v>
      </c>
      <c r="BD419" s="84">
        <v>0</v>
      </c>
      <c r="BE419" s="86" t="s">
        <v>537</v>
      </c>
      <c r="BF419" s="87"/>
      <c r="BG419" s="88"/>
      <c r="BH419" s="88"/>
      <c r="BI419" s="88"/>
      <c r="BJ419" s="89"/>
      <c r="BK419" s="90">
        <v>31</v>
      </c>
      <c r="BL419" s="90">
        <v>77.2</v>
      </c>
      <c r="BM419" s="76">
        <v>108.2</v>
      </c>
      <c r="BN419" s="72"/>
      <c r="BO419" s="72" t="s">
        <v>120</v>
      </c>
      <c r="BP419" s="75" t="s">
        <v>65</v>
      </c>
      <c r="BQ419" s="73"/>
      <c r="BR419" s="73"/>
      <c r="BS419" s="73"/>
      <c r="BT419" s="73"/>
      <c r="BU419" s="73"/>
      <c r="BV419" s="73"/>
    </row>
    <row r="420" spans="1:74" ht="18" customHeight="1">
      <c r="A420" s="277">
        <f t="shared" si="8"/>
        <v>38</v>
      </c>
      <c r="B420" s="6"/>
      <c r="C420" s="10">
        <v>20131071</v>
      </c>
      <c r="D420" s="413" t="s">
        <v>2649</v>
      </c>
      <c r="E420" s="300" t="s">
        <v>72</v>
      </c>
      <c r="F420" s="421"/>
      <c r="G420" s="422"/>
      <c r="H420" s="422"/>
      <c r="I420" s="422"/>
      <c r="J420" s="423"/>
      <c r="K420" s="423"/>
      <c r="L420" s="341"/>
    </row>
    <row r="421" spans="1:74" ht="18" customHeight="1">
      <c r="C421" s="336"/>
      <c r="D421" s="337"/>
      <c r="E421" s="338"/>
      <c r="F421" s="339"/>
      <c r="G421" s="340"/>
      <c r="H421" s="340"/>
      <c r="I421" s="340"/>
      <c r="J421" s="341"/>
      <c r="K421" s="341"/>
      <c r="L421" s="341"/>
    </row>
    <row r="422" spans="1:74" ht="18" customHeight="1">
      <c r="C422" s="466"/>
      <c r="D422" s="466"/>
      <c r="E422" s="466"/>
      <c r="H422" s="347" t="s">
        <v>2157</v>
      </c>
      <c r="I422" s="347"/>
      <c r="J422" s="347"/>
      <c r="K422" s="347"/>
      <c r="L422" s="347"/>
    </row>
    <row r="423" spans="1:74" ht="18" customHeight="1">
      <c r="A423" s="45"/>
      <c r="B423" s="7"/>
      <c r="C423" s="466" t="s">
        <v>2153</v>
      </c>
      <c r="D423" s="466"/>
      <c r="E423" s="466"/>
      <c r="F423" s="17"/>
      <c r="G423" s="17"/>
      <c r="H423" s="469" t="s">
        <v>2154</v>
      </c>
      <c r="I423" s="469"/>
      <c r="J423" s="469"/>
      <c r="K423" s="469"/>
      <c r="L423" s="469"/>
    </row>
    <row r="424" spans="1:74" ht="18" customHeight="1">
      <c r="A424" s="318"/>
      <c r="B424" s="7"/>
      <c r="C424" s="342"/>
      <c r="D424" s="343"/>
      <c r="E424" s="17"/>
      <c r="F424" s="344"/>
      <c r="G424" s="17"/>
      <c r="H424" s="17"/>
      <c r="I424" s="17"/>
    </row>
    <row r="425" spans="1:74" ht="18" customHeight="1">
      <c r="A425" s="318"/>
      <c r="B425" s="8"/>
      <c r="C425" s="342"/>
      <c r="D425" s="343"/>
      <c r="E425" s="17"/>
      <c r="F425" s="344"/>
      <c r="G425" s="17"/>
      <c r="H425" s="17"/>
      <c r="I425" s="17"/>
    </row>
    <row r="426" spans="1:74" ht="18" customHeight="1">
      <c r="A426" s="318"/>
      <c r="B426" s="8"/>
      <c r="C426" s="344"/>
      <c r="D426" s="345"/>
      <c r="E426" s="17"/>
      <c r="F426" s="344"/>
      <c r="G426" s="17"/>
      <c r="H426" s="17"/>
      <c r="I426" s="17"/>
    </row>
    <row r="427" spans="1:74" ht="18" customHeight="1">
      <c r="A427" s="318"/>
      <c r="B427" s="8"/>
      <c r="C427" s="466" t="s">
        <v>2155</v>
      </c>
      <c r="D427" s="466"/>
      <c r="E427" s="466"/>
      <c r="F427" s="346"/>
      <c r="G427" s="344"/>
      <c r="H427" s="466" t="s">
        <v>2156</v>
      </c>
      <c r="I427" s="466"/>
      <c r="J427" s="466"/>
      <c r="K427" s="466"/>
      <c r="L427" s="466"/>
    </row>
    <row r="428" spans="1:74" ht="18" customHeight="1">
      <c r="I428" s="379" t="s">
        <v>2158</v>
      </c>
      <c r="J428" s="379"/>
    </row>
    <row r="429" spans="1:74" ht="18" customHeight="1">
      <c r="A429" s="453" t="s">
        <v>2688</v>
      </c>
      <c r="B429" s="453"/>
      <c r="C429" s="453"/>
      <c r="D429" s="453"/>
      <c r="E429" s="453"/>
      <c r="F429" s="453"/>
      <c r="G429" s="453"/>
      <c r="H429" s="453"/>
      <c r="I429" s="453"/>
      <c r="J429" s="453"/>
      <c r="K429" s="453"/>
      <c r="L429" s="453"/>
    </row>
    <row r="430" spans="1:74" ht="18" customHeight="1">
      <c r="A430" s="453" t="s">
        <v>2690</v>
      </c>
      <c r="B430" s="453"/>
      <c r="C430" s="453"/>
      <c r="D430" s="453"/>
      <c r="E430" s="453"/>
      <c r="F430" s="453"/>
      <c r="G430" s="453"/>
      <c r="H430" s="453"/>
      <c r="I430" s="453"/>
      <c r="J430" s="453"/>
      <c r="K430" s="453"/>
      <c r="L430" s="453"/>
    </row>
    <row r="431" spans="1:74" ht="18" customHeight="1">
      <c r="A431" s="380"/>
      <c r="B431" s="380"/>
      <c r="C431" s="380"/>
      <c r="D431" s="380"/>
      <c r="E431" s="380"/>
      <c r="F431" s="380"/>
      <c r="G431" s="380"/>
      <c r="H431" s="380"/>
      <c r="I431" s="380"/>
      <c r="J431" s="380"/>
      <c r="K431" s="380"/>
    </row>
    <row r="432" spans="1:74" ht="18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74" ht="18" customHeight="1">
      <c r="A433" s="24" t="s">
        <v>1</v>
      </c>
      <c r="B433" s="25" t="s">
        <v>28</v>
      </c>
      <c r="C433" s="25" t="s">
        <v>28</v>
      </c>
      <c r="F433" s="26"/>
      <c r="G433" s="27"/>
      <c r="H433" s="27" t="s">
        <v>2</v>
      </c>
      <c r="I433" s="27"/>
      <c r="J433" s="26" t="s">
        <v>3</v>
      </c>
      <c r="K433" s="61">
        <v>1</v>
      </c>
    </row>
    <row r="434" spans="1:74" ht="18" customHeight="1">
      <c r="A434" s="24" t="s">
        <v>35</v>
      </c>
      <c r="B434" s="20" t="s">
        <v>1922</v>
      </c>
      <c r="C434" s="25" t="s">
        <v>2138</v>
      </c>
      <c r="F434" s="27"/>
      <c r="G434" s="27"/>
      <c r="H434" s="27" t="s">
        <v>4</v>
      </c>
      <c r="I434" s="27"/>
      <c r="J434" s="26" t="s">
        <v>3</v>
      </c>
      <c r="K434" s="27"/>
    </row>
    <row r="435" spans="1:74" ht="18" customHeight="1">
      <c r="A435" s="24" t="s">
        <v>5</v>
      </c>
      <c r="B435" s="28" t="s">
        <v>29</v>
      </c>
      <c r="C435" s="28" t="s">
        <v>2141</v>
      </c>
      <c r="F435" s="27"/>
      <c r="G435" s="27"/>
      <c r="H435" s="27" t="s">
        <v>7</v>
      </c>
      <c r="I435" s="27"/>
      <c r="J435" s="26" t="s">
        <v>3</v>
      </c>
      <c r="K435" s="27"/>
    </row>
    <row r="436" spans="1:74" ht="18" customHeight="1">
      <c r="A436" s="27"/>
      <c r="B436" s="27"/>
      <c r="C436" s="27"/>
      <c r="D436" s="27"/>
      <c r="E436" s="27"/>
      <c r="F436" s="27"/>
      <c r="G436" s="27"/>
      <c r="H436" s="27" t="s">
        <v>8</v>
      </c>
      <c r="I436" s="27"/>
      <c r="J436" s="26" t="s">
        <v>3</v>
      </c>
      <c r="K436" s="27"/>
    </row>
    <row r="437" spans="1:74" ht="18" customHeight="1">
      <c r="A437" s="461" t="s">
        <v>9</v>
      </c>
      <c r="B437" s="461" t="s">
        <v>27</v>
      </c>
      <c r="C437" s="463" t="s">
        <v>27</v>
      </c>
      <c r="D437" s="461" t="s">
        <v>10</v>
      </c>
      <c r="E437" s="461" t="s">
        <v>2142</v>
      </c>
      <c r="F437" s="348"/>
      <c r="G437" s="467" t="s">
        <v>2143</v>
      </c>
      <c r="H437" s="467"/>
      <c r="I437" s="467"/>
      <c r="J437" s="467"/>
      <c r="K437" s="467"/>
    </row>
    <row r="438" spans="1:74" ht="18" customHeight="1">
      <c r="A438" s="461"/>
      <c r="B438" s="461"/>
      <c r="C438" s="463"/>
      <c r="D438" s="461"/>
      <c r="E438" s="461"/>
      <c r="F438" s="349" t="s">
        <v>2144</v>
      </c>
      <c r="G438" s="465" t="s">
        <v>2145</v>
      </c>
      <c r="H438" s="465"/>
      <c r="I438" s="465"/>
      <c r="J438" s="468" t="s">
        <v>2146</v>
      </c>
      <c r="K438" s="468"/>
    </row>
    <row r="439" spans="1:74" ht="18" customHeight="1">
      <c r="A439" s="461"/>
      <c r="B439" s="461"/>
      <c r="C439" s="463"/>
      <c r="D439" s="461"/>
      <c r="E439" s="461"/>
      <c r="F439" s="349" t="s">
        <v>2147</v>
      </c>
      <c r="G439" s="350" t="s">
        <v>2148</v>
      </c>
      <c r="H439" s="351" t="s">
        <v>2149</v>
      </c>
      <c r="I439" s="352" t="s">
        <v>2150</v>
      </c>
      <c r="J439" s="468"/>
      <c r="K439" s="468"/>
    </row>
    <row r="440" spans="1:74" ht="18" customHeight="1">
      <c r="A440" s="461"/>
      <c r="B440" s="461"/>
      <c r="C440" s="463"/>
      <c r="D440" s="461"/>
      <c r="E440" s="461"/>
      <c r="F440" s="349"/>
      <c r="G440" s="353">
        <v>0.2</v>
      </c>
      <c r="H440" s="354">
        <v>0.3</v>
      </c>
      <c r="I440" s="355">
        <v>0.5</v>
      </c>
      <c r="J440" s="352" t="s">
        <v>2151</v>
      </c>
      <c r="K440" s="352" t="s">
        <v>2152</v>
      </c>
    </row>
    <row r="441" spans="1:74" ht="18" customHeight="1">
      <c r="A441" s="277">
        <v>1</v>
      </c>
      <c r="B441" s="279">
        <v>20191340006</v>
      </c>
      <c r="C441" s="361">
        <v>20131264</v>
      </c>
      <c r="D441" s="383" t="s">
        <v>2650</v>
      </c>
      <c r="E441" s="295" t="s">
        <v>2161</v>
      </c>
      <c r="G441" s="9"/>
      <c r="H441" s="16"/>
      <c r="I441" s="50"/>
      <c r="J441" s="314"/>
      <c r="K441" s="314"/>
      <c r="L441" s="95" t="s">
        <v>240</v>
      </c>
      <c r="M441" s="75" t="s">
        <v>101</v>
      </c>
      <c r="N441" s="75" t="s">
        <v>41</v>
      </c>
      <c r="O441" s="75">
        <v>0</v>
      </c>
      <c r="P441" s="75" t="s">
        <v>42</v>
      </c>
      <c r="Q441" s="75">
        <v>81253398406</v>
      </c>
      <c r="R441" s="75">
        <v>160</v>
      </c>
      <c r="S441" s="75">
        <v>60</v>
      </c>
      <c r="T441" s="95" t="s">
        <v>241</v>
      </c>
      <c r="U441" s="95" t="s">
        <v>232</v>
      </c>
      <c r="V441" s="95" t="s">
        <v>242</v>
      </c>
      <c r="W441" s="95" t="s">
        <v>43</v>
      </c>
      <c r="X441" s="95" t="s">
        <v>43</v>
      </c>
      <c r="Y441" s="95" t="s">
        <v>45</v>
      </c>
      <c r="Z441" s="95" t="s">
        <v>45</v>
      </c>
      <c r="AA441" s="95" t="s">
        <v>243</v>
      </c>
      <c r="AB441" s="95" t="s">
        <v>244</v>
      </c>
      <c r="AC441" s="75" t="s">
        <v>51</v>
      </c>
      <c r="AD441" s="75">
        <v>0</v>
      </c>
      <c r="AE441" s="75">
        <v>0</v>
      </c>
      <c r="AF441" s="75"/>
      <c r="AG441" s="75">
        <v>0</v>
      </c>
      <c r="AH441" s="75" t="s">
        <v>128</v>
      </c>
      <c r="AI441" s="75">
        <v>0</v>
      </c>
      <c r="AJ441" s="75" t="s">
        <v>65</v>
      </c>
      <c r="AK441" s="75" t="s">
        <v>65</v>
      </c>
      <c r="AL441" s="95"/>
      <c r="AM441" s="95"/>
      <c r="AN441" s="95"/>
      <c r="AO441" s="95"/>
      <c r="AP441" s="75">
        <v>1</v>
      </c>
      <c r="AQ441" s="75"/>
      <c r="AR441" s="75"/>
      <c r="AS441" s="75"/>
      <c r="AT441" s="75" t="s">
        <v>116</v>
      </c>
      <c r="AU441" s="75" t="s">
        <v>117</v>
      </c>
      <c r="AV441" s="75"/>
      <c r="AW441" s="97">
        <v>43168</v>
      </c>
      <c r="AX441" s="95" t="s">
        <v>245</v>
      </c>
      <c r="AY441" s="75">
        <v>2</v>
      </c>
      <c r="AZ441" s="75">
        <v>0</v>
      </c>
      <c r="BA441" s="75">
        <v>0</v>
      </c>
      <c r="BB441" s="75">
        <v>0</v>
      </c>
      <c r="BC441" s="75">
        <v>0</v>
      </c>
      <c r="BD441" s="75">
        <v>0</v>
      </c>
      <c r="BE441" s="86"/>
      <c r="BF441" s="87" t="s">
        <v>246</v>
      </c>
      <c r="BG441" s="88"/>
      <c r="BH441" s="88"/>
      <c r="BI441" s="88"/>
      <c r="BJ441" s="89"/>
      <c r="BK441" s="90">
        <v>43</v>
      </c>
      <c r="BL441" s="90">
        <v>75</v>
      </c>
      <c r="BM441" s="76">
        <v>118</v>
      </c>
      <c r="BN441" s="72"/>
      <c r="BO441" s="72" t="s">
        <v>120</v>
      </c>
      <c r="BP441" s="75" t="s">
        <v>65</v>
      </c>
      <c r="BQ441" s="73"/>
      <c r="BR441" s="73"/>
      <c r="BS441" s="73"/>
      <c r="BT441" s="73"/>
      <c r="BU441" s="73"/>
      <c r="BV441" s="73"/>
    </row>
    <row r="442" spans="1:74" ht="18" customHeight="1">
      <c r="A442" s="277">
        <f>+A441+1</f>
        <v>2</v>
      </c>
      <c r="B442" s="288" t="s">
        <v>2077</v>
      </c>
      <c r="C442" s="10">
        <v>20131265</v>
      </c>
      <c r="D442" s="383" t="s">
        <v>2651</v>
      </c>
      <c r="E442" s="285" t="s">
        <v>2161</v>
      </c>
      <c r="F442" s="6"/>
      <c r="G442" s="9"/>
      <c r="H442" s="16"/>
      <c r="I442" s="29"/>
      <c r="J442" s="29"/>
      <c r="K442" s="29"/>
      <c r="L442" s="95" t="s">
        <v>247</v>
      </c>
      <c r="M442" s="75" t="s">
        <v>132</v>
      </c>
      <c r="N442" s="75" t="s">
        <v>41</v>
      </c>
      <c r="O442" s="75">
        <v>0</v>
      </c>
      <c r="P442" s="75" t="s">
        <v>42</v>
      </c>
      <c r="Q442" s="75">
        <v>8215431364</v>
      </c>
      <c r="R442" s="75">
        <v>155</v>
      </c>
      <c r="S442" s="75">
        <v>51</v>
      </c>
      <c r="T442" s="95" t="s">
        <v>248</v>
      </c>
      <c r="U442" s="98" t="s">
        <v>249</v>
      </c>
      <c r="V442" s="95" t="s">
        <v>250</v>
      </c>
      <c r="W442" s="95" t="s">
        <v>52</v>
      </c>
      <c r="X442" s="95" t="s">
        <v>52</v>
      </c>
      <c r="Y442" s="95" t="s">
        <v>57</v>
      </c>
      <c r="Z442" s="95" t="s">
        <v>57</v>
      </c>
      <c r="AA442" s="95" t="s">
        <v>251</v>
      </c>
      <c r="AB442" s="95" t="s">
        <v>252</v>
      </c>
      <c r="AC442" s="75" t="s">
        <v>51</v>
      </c>
      <c r="AD442" s="81">
        <v>0</v>
      </c>
      <c r="AE442" s="81">
        <v>0</v>
      </c>
      <c r="AF442" s="81"/>
      <c r="AG442" s="81">
        <v>0</v>
      </c>
      <c r="AH442" s="81" t="s">
        <v>114</v>
      </c>
      <c r="AI442" s="75">
        <v>2018</v>
      </c>
      <c r="AJ442" s="81" t="s">
        <v>65</v>
      </c>
      <c r="AK442" s="99" t="s">
        <v>65</v>
      </c>
      <c r="AL442" s="95"/>
      <c r="AM442" s="95"/>
      <c r="AN442" s="95"/>
      <c r="AO442" s="95"/>
      <c r="AP442" s="75">
        <v>1</v>
      </c>
      <c r="AQ442" s="75"/>
      <c r="AR442" s="75"/>
      <c r="AS442" s="75"/>
      <c r="AT442" s="75" t="s">
        <v>116</v>
      </c>
      <c r="AU442" s="75" t="s">
        <v>117</v>
      </c>
      <c r="AV442" s="75"/>
      <c r="AW442" s="97">
        <v>43178</v>
      </c>
      <c r="AX442" s="95" t="s">
        <v>253</v>
      </c>
      <c r="AY442" s="75">
        <v>2</v>
      </c>
      <c r="AZ442" s="75">
        <v>0</v>
      </c>
      <c r="BA442" s="75">
        <v>0</v>
      </c>
      <c r="BB442" s="75">
        <v>0</v>
      </c>
      <c r="BC442" s="75">
        <v>1</v>
      </c>
      <c r="BD442" s="75">
        <v>0</v>
      </c>
      <c r="BE442" s="86"/>
      <c r="BF442" s="100" t="s">
        <v>254</v>
      </c>
      <c r="BG442" s="101"/>
      <c r="BH442" s="101"/>
      <c r="BI442" s="101"/>
      <c r="BJ442" s="101"/>
      <c r="BK442" s="90">
        <v>56</v>
      </c>
      <c r="BL442" s="90">
        <v>75</v>
      </c>
      <c r="BM442" s="76">
        <v>131</v>
      </c>
      <c r="BN442" s="72" t="s">
        <v>255</v>
      </c>
      <c r="BO442" s="72" t="s">
        <v>120</v>
      </c>
      <c r="BP442" s="75" t="s">
        <v>65</v>
      </c>
      <c r="BQ442" s="73"/>
      <c r="BR442" s="73"/>
      <c r="BS442" s="73"/>
      <c r="BT442" s="73"/>
      <c r="BU442" s="73"/>
      <c r="BV442" s="73"/>
    </row>
    <row r="443" spans="1:74" ht="18" customHeight="1">
      <c r="A443" s="277">
        <f t="shared" ref="A443:A478" si="9">+A442+1</f>
        <v>3</v>
      </c>
      <c r="B443" s="288" t="s">
        <v>2078</v>
      </c>
      <c r="C443" s="361">
        <v>20131266</v>
      </c>
      <c r="D443" s="383" t="s">
        <v>2652</v>
      </c>
      <c r="E443" s="285" t="s">
        <v>2161</v>
      </c>
      <c r="F443" s="6"/>
      <c r="G443" s="10"/>
      <c r="H443" s="16"/>
      <c r="I443" s="29"/>
      <c r="J443" s="29"/>
      <c r="K443" s="29"/>
      <c r="L443" s="95" t="s">
        <v>256</v>
      </c>
      <c r="M443" s="75" t="s">
        <v>40</v>
      </c>
      <c r="N443" s="75" t="s">
        <v>41</v>
      </c>
      <c r="O443" s="75">
        <v>5104016807000000</v>
      </c>
      <c r="P443" s="75" t="s">
        <v>42</v>
      </c>
      <c r="Q443" s="75">
        <v>85857315838</v>
      </c>
      <c r="R443" s="75">
        <v>165</v>
      </c>
      <c r="S443" s="75">
        <v>59</v>
      </c>
      <c r="T443" s="95" t="s">
        <v>257</v>
      </c>
      <c r="U443" s="95" t="s">
        <v>258</v>
      </c>
      <c r="V443" s="95" t="s">
        <v>259</v>
      </c>
      <c r="W443" s="95" t="s">
        <v>43</v>
      </c>
      <c r="X443" s="95" t="s">
        <v>43</v>
      </c>
      <c r="Y443" s="95" t="s">
        <v>45</v>
      </c>
      <c r="Z443" s="95" t="s">
        <v>45</v>
      </c>
      <c r="AA443" s="95" t="s">
        <v>260</v>
      </c>
      <c r="AB443" s="95" t="s">
        <v>98</v>
      </c>
      <c r="AC443" s="75" t="s">
        <v>48</v>
      </c>
      <c r="AD443" s="75">
        <v>0</v>
      </c>
      <c r="AE443" s="75">
        <v>0</v>
      </c>
      <c r="AF443" s="75"/>
      <c r="AG443" s="75">
        <v>0</v>
      </c>
      <c r="AH443" s="75" t="s">
        <v>128</v>
      </c>
      <c r="AI443" s="75">
        <v>2018</v>
      </c>
      <c r="AJ443" s="75" t="s">
        <v>65</v>
      </c>
      <c r="AK443" s="75" t="s">
        <v>65</v>
      </c>
      <c r="AL443" s="95"/>
      <c r="AM443" s="95"/>
      <c r="AN443" s="95"/>
      <c r="AO443" s="95"/>
      <c r="AP443" s="75">
        <v>1</v>
      </c>
      <c r="AQ443" s="75"/>
      <c r="AR443" s="75"/>
      <c r="AS443" s="75"/>
      <c r="AT443" s="75" t="s">
        <v>116</v>
      </c>
      <c r="AU443" s="75" t="s">
        <v>117</v>
      </c>
      <c r="AV443" s="75"/>
      <c r="AW443" s="97">
        <v>43192</v>
      </c>
      <c r="AX443" s="95" t="s">
        <v>261</v>
      </c>
      <c r="AY443" s="75">
        <v>2</v>
      </c>
      <c r="AZ443" s="75">
        <v>0</v>
      </c>
      <c r="BA443" s="75">
        <v>0</v>
      </c>
      <c r="BB443" s="75">
        <v>0</v>
      </c>
      <c r="BC443" s="75">
        <v>0</v>
      </c>
      <c r="BD443" s="75">
        <v>0</v>
      </c>
      <c r="BE443" s="86" t="s">
        <v>165</v>
      </c>
      <c r="BF443" s="87"/>
      <c r="BG443" s="88"/>
      <c r="BH443" s="88"/>
      <c r="BI443" s="88"/>
      <c r="BJ443" s="89"/>
      <c r="BK443" s="90">
        <v>43</v>
      </c>
      <c r="BL443" s="90">
        <v>71.400000000000006</v>
      </c>
      <c r="BM443" s="76">
        <v>114.4</v>
      </c>
      <c r="BN443" s="72"/>
      <c r="BO443" s="72" t="s">
        <v>120</v>
      </c>
      <c r="BP443" s="75" t="s">
        <v>65</v>
      </c>
      <c r="BQ443" s="73"/>
      <c r="BR443" s="73"/>
      <c r="BS443" s="73"/>
      <c r="BT443" s="73"/>
      <c r="BU443" s="73"/>
      <c r="BV443" s="73"/>
    </row>
    <row r="444" spans="1:74" ht="18" customHeight="1">
      <c r="A444" s="277">
        <f t="shared" si="9"/>
        <v>4</v>
      </c>
      <c r="B444" s="288" t="s">
        <v>2079</v>
      </c>
      <c r="C444" s="10">
        <v>20131267</v>
      </c>
      <c r="D444" s="383" t="s">
        <v>2653</v>
      </c>
      <c r="E444" s="285" t="s">
        <v>2161</v>
      </c>
      <c r="F444" s="6"/>
      <c r="G444" s="9"/>
      <c r="H444" s="16"/>
      <c r="I444" s="29"/>
      <c r="J444" s="29"/>
      <c r="K444" s="29"/>
      <c r="L444" s="95" t="s">
        <v>262</v>
      </c>
      <c r="M444" s="75" t="s">
        <v>40</v>
      </c>
      <c r="N444" s="75" t="s">
        <v>41</v>
      </c>
      <c r="O444" s="75">
        <v>5103035402000000</v>
      </c>
      <c r="P444" s="75" t="s">
        <v>42</v>
      </c>
      <c r="Q444" s="75">
        <v>85738388902</v>
      </c>
      <c r="R444" s="75">
        <v>156</v>
      </c>
      <c r="S444" s="75">
        <v>60</v>
      </c>
      <c r="T444" s="95" t="s">
        <v>263</v>
      </c>
      <c r="U444" s="95" t="s">
        <v>264</v>
      </c>
      <c r="V444" s="95" t="s">
        <v>265</v>
      </c>
      <c r="W444" s="95" t="s">
        <v>64</v>
      </c>
      <c r="X444" s="95" t="s">
        <v>55</v>
      </c>
      <c r="Y444" s="95" t="s">
        <v>53</v>
      </c>
      <c r="Z444" s="95" t="s">
        <v>56</v>
      </c>
      <c r="AA444" s="95" t="s">
        <v>266</v>
      </c>
      <c r="AB444" s="95" t="s">
        <v>77</v>
      </c>
      <c r="AC444" s="75" t="s">
        <v>51</v>
      </c>
      <c r="AD444" s="75">
        <v>0</v>
      </c>
      <c r="AE444" s="75">
        <v>0</v>
      </c>
      <c r="AF444" s="75"/>
      <c r="AG444" s="75">
        <v>0</v>
      </c>
      <c r="AH444" s="75" t="s">
        <v>138</v>
      </c>
      <c r="AI444" s="75">
        <v>2018</v>
      </c>
      <c r="AJ444" s="75" t="s">
        <v>65</v>
      </c>
      <c r="AK444" s="75" t="s">
        <v>65</v>
      </c>
      <c r="AL444" s="95"/>
      <c r="AM444" s="95"/>
      <c r="AN444" s="95"/>
      <c r="AO444" s="95"/>
      <c r="AP444" s="75">
        <v>1</v>
      </c>
      <c r="AQ444" s="75"/>
      <c r="AR444" s="75"/>
      <c r="AS444" s="75"/>
      <c r="AT444" s="75" t="s">
        <v>116</v>
      </c>
      <c r="AU444" s="75" t="s">
        <v>117</v>
      </c>
      <c r="AV444" s="75"/>
      <c r="AW444" s="97">
        <v>43193</v>
      </c>
      <c r="AX444" s="95" t="s">
        <v>267</v>
      </c>
      <c r="AY444" s="75">
        <v>2</v>
      </c>
      <c r="AZ444" s="75">
        <v>0</v>
      </c>
      <c r="BA444" s="75">
        <v>0</v>
      </c>
      <c r="BB444" s="75">
        <v>0</v>
      </c>
      <c r="BC444" s="75">
        <v>0</v>
      </c>
      <c r="BD444" s="75">
        <v>0</v>
      </c>
      <c r="BE444" s="86"/>
      <c r="BF444" s="87" t="s">
        <v>246</v>
      </c>
      <c r="BG444" s="88"/>
      <c r="BH444" s="88"/>
      <c r="BI444" s="88"/>
      <c r="BJ444" s="89"/>
      <c r="BK444" s="90">
        <v>27</v>
      </c>
      <c r="BL444" s="90">
        <v>71.400000000000006</v>
      </c>
      <c r="BM444" s="76">
        <v>98.4</v>
      </c>
      <c r="BN444" s="72"/>
      <c r="BO444" s="72" t="s">
        <v>120</v>
      </c>
      <c r="BP444" s="75" t="s">
        <v>65</v>
      </c>
      <c r="BQ444" s="73"/>
      <c r="BR444" s="73"/>
      <c r="BS444" s="73"/>
      <c r="BT444" s="73"/>
      <c r="BU444" s="73"/>
      <c r="BV444" s="73"/>
    </row>
    <row r="445" spans="1:74" ht="18" customHeight="1">
      <c r="A445" s="277">
        <f t="shared" si="9"/>
        <v>5</v>
      </c>
      <c r="B445" s="290" t="s">
        <v>2080</v>
      </c>
      <c r="C445" s="361">
        <v>20131268</v>
      </c>
      <c r="D445" s="383" t="s">
        <v>2654</v>
      </c>
      <c r="E445" s="285" t="s">
        <v>2161</v>
      </c>
      <c r="F445" s="6"/>
      <c r="G445" s="9"/>
      <c r="H445" s="16"/>
      <c r="I445" s="29"/>
      <c r="J445" s="29"/>
      <c r="K445" s="29"/>
      <c r="L445" s="95" t="s">
        <v>268</v>
      </c>
      <c r="M445" s="75" t="s">
        <v>40</v>
      </c>
      <c r="N445" s="75" t="s">
        <v>41</v>
      </c>
      <c r="O445" s="75">
        <v>0</v>
      </c>
      <c r="P445" s="75" t="s">
        <v>42</v>
      </c>
      <c r="Q445" s="75">
        <v>87860307595</v>
      </c>
      <c r="R445" s="75">
        <v>170</v>
      </c>
      <c r="S445" s="75">
        <v>70</v>
      </c>
      <c r="T445" s="95" t="s">
        <v>269</v>
      </c>
      <c r="U445" s="95" t="s">
        <v>270</v>
      </c>
      <c r="V445" s="95" t="s">
        <v>271</v>
      </c>
      <c r="W445" s="95" t="s">
        <v>52</v>
      </c>
      <c r="X445" s="95" t="s">
        <v>43</v>
      </c>
      <c r="Y445" s="95" t="s">
        <v>45</v>
      </c>
      <c r="Z445" s="95" t="s">
        <v>56</v>
      </c>
      <c r="AA445" s="95" t="s">
        <v>272</v>
      </c>
      <c r="AB445" s="95" t="s">
        <v>273</v>
      </c>
      <c r="AC445" s="75" t="s">
        <v>51</v>
      </c>
      <c r="AD445" s="75">
        <v>0</v>
      </c>
      <c r="AE445" s="75">
        <v>0</v>
      </c>
      <c r="AF445" s="75"/>
      <c r="AG445" s="75">
        <v>0</v>
      </c>
      <c r="AH445" s="75" t="s">
        <v>114</v>
      </c>
      <c r="AI445" s="75">
        <v>2018</v>
      </c>
      <c r="AJ445" s="75" t="s">
        <v>65</v>
      </c>
      <c r="AK445" s="75" t="s">
        <v>65</v>
      </c>
      <c r="AL445" s="95"/>
      <c r="AM445" s="95"/>
      <c r="AN445" s="95"/>
      <c r="AO445" s="95"/>
      <c r="AP445" s="75">
        <v>1</v>
      </c>
      <c r="AQ445" s="75"/>
      <c r="AR445" s="75"/>
      <c r="AS445" s="75"/>
      <c r="AT445" s="75" t="s">
        <v>116</v>
      </c>
      <c r="AU445" s="75" t="s">
        <v>117</v>
      </c>
      <c r="AV445" s="75"/>
      <c r="AW445" s="97">
        <v>43194</v>
      </c>
      <c r="AX445" s="95" t="s">
        <v>274</v>
      </c>
      <c r="AY445" s="75">
        <v>2</v>
      </c>
      <c r="AZ445" s="75">
        <v>0</v>
      </c>
      <c r="BA445" s="75">
        <v>1</v>
      </c>
      <c r="BB445" s="75">
        <v>1</v>
      </c>
      <c r="BC445" s="75">
        <v>1</v>
      </c>
      <c r="BD445" s="75">
        <v>0</v>
      </c>
      <c r="BE445" s="86"/>
      <c r="BF445" s="87" t="s">
        <v>275</v>
      </c>
      <c r="BG445" s="88"/>
      <c r="BH445" s="88"/>
      <c r="BI445" s="88"/>
      <c r="BJ445" s="89"/>
      <c r="BK445" s="90">
        <v>30</v>
      </c>
      <c r="BL445" s="90">
        <v>71.8</v>
      </c>
      <c r="BM445" s="76">
        <v>101.8</v>
      </c>
      <c r="BN445" s="72" t="s">
        <v>276</v>
      </c>
      <c r="BO445" s="72" t="s">
        <v>120</v>
      </c>
      <c r="BP445" s="75" t="s">
        <v>65</v>
      </c>
      <c r="BQ445" s="73"/>
      <c r="BR445" s="73"/>
      <c r="BS445" s="73"/>
      <c r="BT445" s="73"/>
      <c r="BU445" s="73"/>
      <c r="BV445" s="73"/>
    </row>
    <row r="446" spans="1:74" ht="18" customHeight="1">
      <c r="A446" s="277">
        <f t="shared" si="9"/>
        <v>6</v>
      </c>
      <c r="B446" s="288" t="s">
        <v>2081</v>
      </c>
      <c r="C446" s="10">
        <v>20131269</v>
      </c>
      <c r="D446" s="383" t="s">
        <v>2655</v>
      </c>
      <c r="E446" s="285" t="s">
        <v>2161</v>
      </c>
      <c r="F446" s="6"/>
      <c r="G446" s="9"/>
      <c r="H446" s="16"/>
      <c r="I446" s="29"/>
      <c r="J446" s="29"/>
      <c r="K446" s="29"/>
      <c r="L446" s="95" t="s">
        <v>277</v>
      </c>
      <c r="M446" s="75" t="s">
        <v>40</v>
      </c>
      <c r="N446" s="75" t="s">
        <v>41</v>
      </c>
      <c r="O446" s="75">
        <v>5171016605970000</v>
      </c>
      <c r="P446" s="75" t="s">
        <v>42</v>
      </c>
      <c r="Q446" s="75">
        <v>8989961551</v>
      </c>
      <c r="R446" s="75">
        <v>154</v>
      </c>
      <c r="S446" s="75">
        <v>42</v>
      </c>
      <c r="T446" s="95" t="s">
        <v>278</v>
      </c>
      <c r="U446" s="95" t="s">
        <v>279</v>
      </c>
      <c r="V446" s="95" t="s">
        <v>280</v>
      </c>
      <c r="W446" s="95" t="s">
        <v>64</v>
      </c>
      <c r="X446" s="95" t="s">
        <v>43</v>
      </c>
      <c r="Y446" s="95" t="s">
        <v>45</v>
      </c>
      <c r="Z446" s="95" t="s">
        <v>49</v>
      </c>
      <c r="AA446" s="95" t="s">
        <v>281</v>
      </c>
      <c r="AB446" s="95" t="s">
        <v>282</v>
      </c>
      <c r="AC446" s="75" t="s">
        <v>48</v>
      </c>
      <c r="AD446" s="75">
        <v>0</v>
      </c>
      <c r="AE446" s="75">
        <v>0</v>
      </c>
      <c r="AF446" s="75"/>
      <c r="AG446" s="75">
        <v>0</v>
      </c>
      <c r="AH446" s="75" t="s">
        <v>128</v>
      </c>
      <c r="AI446" s="75">
        <v>2018</v>
      </c>
      <c r="AJ446" s="75" t="s">
        <v>65</v>
      </c>
      <c r="AK446" s="75" t="s">
        <v>65</v>
      </c>
      <c r="AL446" s="95"/>
      <c r="AM446" s="95"/>
      <c r="AN446" s="95"/>
      <c r="AO446" s="95"/>
      <c r="AP446" s="75">
        <v>1</v>
      </c>
      <c r="AQ446" s="75"/>
      <c r="AR446" s="75"/>
      <c r="AS446" s="75"/>
      <c r="AT446" s="75" t="s">
        <v>116</v>
      </c>
      <c r="AU446" s="75" t="s">
        <v>117</v>
      </c>
      <c r="AV446" s="75"/>
      <c r="AW446" s="97">
        <v>43196</v>
      </c>
      <c r="AX446" s="95" t="s">
        <v>283</v>
      </c>
      <c r="AY446" s="75">
        <v>2</v>
      </c>
      <c r="AZ446" s="75">
        <v>0</v>
      </c>
      <c r="BA446" s="75">
        <v>0</v>
      </c>
      <c r="BB446" s="75">
        <v>0</v>
      </c>
      <c r="BC446" s="75">
        <v>0</v>
      </c>
      <c r="BD446" s="75">
        <v>0</v>
      </c>
      <c r="BE446" s="86" t="s">
        <v>284</v>
      </c>
      <c r="BF446" s="102"/>
      <c r="BG446" s="103"/>
      <c r="BH446" s="103"/>
      <c r="BI446" s="103"/>
      <c r="BJ446" s="104"/>
      <c r="BK446" s="90">
        <v>31</v>
      </c>
      <c r="BL446" s="90">
        <v>71.400000000000006</v>
      </c>
      <c r="BM446" s="76">
        <v>102.4</v>
      </c>
      <c r="BN446" s="72"/>
      <c r="BO446" s="72" t="s">
        <v>120</v>
      </c>
      <c r="BP446" s="75" t="s">
        <v>65</v>
      </c>
      <c r="BQ446" s="73"/>
      <c r="BR446" s="73"/>
      <c r="BS446" s="73"/>
      <c r="BT446" s="73"/>
      <c r="BU446" s="73"/>
      <c r="BV446" s="73"/>
    </row>
    <row r="447" spans="1:74" ht="18" customHeight="1">
      <c r="A447" s="277">
        <f t="shared" si="9"/>
        <v>7</v>
      </c>
      <c r="B447" s="288" t="s">
        <v>2082</v>
      </c>
      <c r="C447" s="361">
        <v>20131270</v>
      </c>
      <c r="D447" s="383" t="s">
        <v>2656</v>
      </c>
      <c r="E447" s="285" t="s">
        <v>2161</v>
      </c>
      <c r="F447" s="6"/>
      <c r="G447" s="9"/>
      <c r="H447" s="16"/>
      <c r="I447" s="29"/>
      <c r="J447" s="29"/>
      <c r="K447" s="29"/>
      <c r="L447" s="105" t="s">
        <v>285</v>
      </c>
      <c r="M447" s="81" t="s">
        <v>40</v>
      </c>
      <c r="N447" s="81" t="s">
        <v>41</v>
      </c>
      <c r="O447" s="81">
        <v>5102075605990000</v>
      </c>
      <c r="P447" s="81" t="s">
        <v>42</v>
      </c>
      <c r="Q447" s="81">
        <v>87866772719</v>
      </c>
      <c r="R447" s="81">
        <v>162</v>
      </c>
      <c r="S447" s="81">
        <v>61</v>
      </c>
      <c r="T447" s="105" t="s">
        <v>286</v>
      </c>
      <c r="U447" s="105" t="s">
        <v>287</v>
      </c>
      <c r="V447" s="105" t="s">
        <v>288</v>
      </c>
      <c r="W447" s="105" t="s">
        <v>52</v>
      </c>
      <c r="X447" s="105" t="s">
        <v>55</v>
      </c>
      <c r="Y447" s="105" t="s">
        <v>45</v>
      </c>
      <c r="Z447" s="105" t="s">
        <v>49</v>
      </c>
      <c r="AA447" s="105" t="s">
        <v>289</v>
      </c>
      <c r="AB447" s="105" t="s">
        <v>47</v>
      </c>
      <c r="AC447" s="81" t="s">
        <v>48</v>
      </c>
      <c r="AD447" s="81">
        <v>0</v>
      </c>
      <c r="AE447" s="81">
        <v>0</v>
      </c>
      <c r="AF447" s="81"/>
      <c r="AG447" s="81">
        <v>0</v>
      </c>
      <c r="AH447" s="81" t="s">
        <v>128</v>
      </c>
      <c r="AI447" s="81">
        <v>2018</v>
      </c>
      <c r="AJ447" s="81" t="s">
        <v>65</v>
      </c>
      <c r="AK447" s="81" t="s">
        <v>65</v>
      </c>
      <c r="AL447" s="105"/>
      <c r="AM447" s="98"/>
      <c r="AN447" s="98"/>
      <c r="AO447" s="98"/>
      <c r="AP447" s="69">
        <v>1</v>
      </c>
      <c r="AQ447" s="69"/>
      <c r="AR447" s="69"/>
      <c r="AS447" s="69"/>
      <c r="AT447" s="69" t="s">
        <v>116</v>
      </c>
      <c r="AU447" s="69" t="s">
        <v>117</v>
      </c>
      <c r="AV447" s="69"/>
      <c r="AW447" s="106">
        <v>43196</v>
      </c>
      <c r="AX447" s="98" t="s">
        <v>290</v>
      </c>
      <c r="AY447" s="69">
        <v>2</v>
      </c>
      <c r="AZ447" s="69">
        <v>0</v>
      </c>
      <c r="BA447" s="69">
        <v>0</v>
      </c>
      <c r="BB447" s="69">
        <v>0</v>
      </c>
      <c r="BC447" s="69">
        <v>0</v>
      </c>
      <c r="BD447" s="69">
        <v>0</v>
      </c>
      <c r="BE447" s="107" t="s">
        <v>291</v>
      </c>
      <c r="BF447" s="107"/>
      <c r="BG447" s="71"/>
      <c r="BH447" s="71"/>
      <c r="BI447" s="72"/>
      <c r="BJ447" s="72"/>
      <c r="BK447" s="90">
        <v>35</v>
      </c>
      <c r="BL447" s="90">
        <v>72</v>
      </c>
      <c r="BM447" s="76">
        <v>107</v>
      </c>
      <c r="BN447" s="72"/>
      <c r="BO447" s="72" t="s">
        <v>120</v>
      </c>
      <c r="BP447" s="75" t="s">
        <v>65</v>
      </c>
      <c r="BQ447" s="73"/>
      <c r="BR447" s="73"/>
      <c r="BS447" s="73"/>
      <c r="BT447" s="73"/>
      <c r="BU447" s="73"/>
      <c r="BV447" s="73"/>
    </row>
    <row r="448" spans="1:74" s="17" customFormat="1" ht="18" customHeight="1">
      <c r="A448" s="277">
        <f t="shared" si="9"/>
        <v>8</v>
      </c>
      <c r="B448" s="285" t="s">
        <v>2083</v>
      </c>
      <c r="C448" s="10">
        <v>20131271</v>
      </c>
      <c r="D448" s="383" t="s">
        <v>2657</v>
      </c>
      <c r="E448" s="285" t="s">
        <v>2161</v>
      </c>
      <c r="F448" s="358"/>
      <c r="G448" s="15"/>
      <c r="H448" s="16"/>
      <c r="I448" s="16"/>
      <c r="J448" s="16"/>
      <c r="K448" s="16"/>
      <c r="L448" s="108" t="s">
        <v>292</v>
      </c>
      <c r="M448" s="96" t="s">
        <v>101</v>
      </c>
      <c r="N448" s="96" t="s">
        <v>41</v>
      </c>
      <c r="O448" s="96">
        <v>5171014609990000</v>
      </c>
      <c r="P448" s="96" t="s">
        <v>42</v>
      </c>
      <c r="Q448" s="96">
        <v>85738827110</v>
      </c>
      <c r="R448" s="96">
        <v>158</v>
      </c>
      <c r="S448" s="96">
        <v>79</v>
      </c>
      <c r="T448" s="108" t="s">
        <v>293</v>
      </c>
      <c r="U448" s="108" t="s">
        <v>294</v>
      </c>
      <c r="V448" s="108" t="s">
        <v>295</v>
      </c>
      <c r="W448" s="108" t="s">
        <v>55</v>
      </c>
      <c r="X448" s="108" t="s">
        <v>52</v>
      </c>
      <c r="Y448" s="108" t="s">
        <v>53</v>
      </c>
      <c r="Z448" s="108" t="s">
        <v>53</v>
      </c>
      <c r="AA448" s="108" t="s">
        <v>296</v>
      </c>
      <c r="AB448" s="108" t="s">
        <v>297</v>
      </c>
      <c r="AC448" s="96" t="s">
        <v>48</v>
      </c>
      <c r="AD448" s="96">
        <v>0</v>
      </c>
      <c r="AE448" s="96">
        <v>0</v>
      </c>
      <c r="AF448" s="96"/>
      <c r="AG448" s="96">
        <v>0</v>
      </c>
      <c r="AH448" s="96" t="s">
        <v>128</v>
      </c>
      <c r="AI448" s="96">
        <v>0</v>
      </c>
      <c r="AJ448" s="96" t="s">
        <v>65</v>
      </c>
      <c r="AK448" s="96" t="s">
        <v>65</v>
      </c>
      <c r="AL448" s="108"/>
      <c r="AM448" s="108"/>
      <c r="AN448" s="108"/>
      <c r="AO448" s="108"/>
      <c r="AP448" s="96">
        <v>1</v>
      </c>
      <c r="AQ448" s="96"/>
      <c r="AR448" s="96"/>
      <c r="AS448" s="96"/>
      <c r="AT448" s="96" t="s">
        <v>116</v>
      </c>
      <c r="AU448" s="96" t="s">
        <v>117</v>
      </c>
      <c r="AV448" s="96"/>
      <c r="AW448" s="109">
        <v>43200</v>
      </c>
      <c r="AX448" s="108">
        <v>0</v>
      </c>
      <c r="AY448" s="96">
        <v>2</v>
      </c>
      <c r="AZ448" s="96">
        <v>0</v>
      </c>
      <c r="BA448" s="96">
        <v>0</v>
      </c>
      <c r="BB448" s="96">
        <v>0</v>
      </c>
      <c r="BC448" s="96">
        <v>0</v>
      </c>
      <c r="BD448" s="96">
        <v>0</v>
      </c>
      <c r="BE448" s="110"/>
      <c r="BF448" s="107" t="s">
        <v>298</v>
      </c>
      <c r="BG448" s="71"/>
      <c r="BH448" s="71"/>
      <c r="BI448" s="88"/>
      <c r="BJ448" s="89"/>
      <c r="BK448" s="90">
        <v>40</v>
      </c>
      <c r="BL448" s="90">
        <v>71.599999999999994</v>
      </c>
      <c r="BM448" s="76">
        <v>111.6</v>
      </c>
      <c r="BN448" s="72"/>
      <c r="BO448" s="72" t="s">
        <v>120</v>
      </c>
      <c r="BP448" s="75" t="s">
        <v>65</v>
      </c>
      <c r="BQ448" s="73"/>
      <c r="BR448" s="73"/>
      <c r="BS448" s="73"/>
      <c r="BT448" s="73"/>
      <c r="BU448" s="73"/>
      <c r="BV448" s="73"/>
    </row>
    <row r="449" spans="1:74" ht="18" customHeight="1">
      <c r="A449" s="277">
        <f t="shared" si="9"/>
        <v>9</v>
      </c>
      <c r="B449" s="285" t="s">
        <v>2084</v>
      </c>
      <c r="C449" s="361">
        <v>20131272</v>
      </c>
      <c r="D449" s="383" t="s">
        <v>2658</v>
      </c>
      <c r="E449" s="285" t="s">
        <v>2161</v>
      </c>
      <c r="F449" s="6"/>
      <c r="G449" s="9"/>
      <c r="H449" s="16"/>
      <c r="I449" s="29"/>
      <c r="J449" s="29"/>
      <c r="K449" s="29"/>
      <c r="L449" s="95" t="s">
        <v>625</v>
      </c>
      <c r="M449" s="75" t="s">
        <v>101</v>
      </c>
      <c r="N449" s="75" t="s">
        <v>41</v>
      </c>
      <c r="O449" s="75">
        <v>5171011508990000</v>
      </c>
      <c r="P449" s="75" t="s">
        <v>42</v>
      </c>
      <c r="Q449" s="75">
        <v>82235760977</v>
      </c>
      <c r="R449" s="75">
        <v>175</v>
      </c>
      <c r="S449" s="75">
        <v>58</v>
      </c>
      <c r="T449" s="95" t="s">
        <v>626</v>
      </c>
      <c r="U449" s="95" t="s">
        <v>627</v>
      </c>
      <c r="V449" s="95" t="s">
        <v>628</v>
      </c>
      <c r="W449" s="95" t="s">
        <v>52</v>
      </c>
      <c r="X449" s="95" t="s">
        <v>52</v>
      </c>
      <c r="Y449" s="95" t="s">
        <v>45</v>
      </c>
      <c r="Z449" s="95" t="s">
        <v>45</v>
      </c>
      <c r="AA449" s="95" t="s">
        <v>629</v>
      </c>
      <c r="AB449" s="95" t="s">
        <v>630</v>
      </c>
      <c r="AC449" s="75" t="s">
        <v>51</v>
      </c>
      <c r="AD449" s="75">
        <v>0</v>
      </c>
      <c r="AE449" s="75">
        <v>0</v>
      </c>
      <c r="AF449" s="75"/>
      <c r="AG449" s="75">
        <v>0</v>
      </c>
      <c r="AH449" s="75" t="s">
        <v>138</v>
      </c>
      <c r="AI449" s="75">
        <v>2018</v>
      </c>
      <c r="AJ449" s="75" t="s">
        <v>65</v>
      </c>
      <c r="AK449" s="75" t="s">
        <v>65</v>
      </c>
      <c r="AL449" s="95"/>
      <c r="AM449" s="95"/>
      <c r="AN449" s="95"/>
      <c r="AO449" s="95"/>
      <c r="AP449" s="75">
        <v>1</v>
      </c>
      <c r="AQ449" s="75"/>
      <c r="AR449" s="75"/>
      <c r="AS449" s="75"/>
      <c r="AT449" s="75" t="s">
        <v>116</v>
      </c>
      <c r="AU449" s="75" t="s">
        <v>117</v>
      </c>
      <c r="AV449" s="75"/>
      <c r="AW449" s="97">
        <v>43207</v>
      </c>
      <c r="AX449" s="95" t="s">
        <v>631</v>
      </c>
      <c r="AY449" s="75">
        <v>2</v>
      </c>
      <c r="AZ449" s="75">
        <v>0</v>
      </c>
      <c r="BA449" s="75">
        <v>0</v>
      </c>
      <c r="BB449" s="75">
        <v>0</v>
      </c>
      <c r="BC449" s="75">
        <v>0</v>
      </c>
      <c r="BD449" s="75">
        <v>0</v>
      </c>
      <c r="BE449" s="86"/>
      <c r="BF449" s="87" t="s">
        <v>632</v>
      </c>
      <c r="BG449" s="88"/>
      <c r="BH449" s="88"/>
      <c r="BI449" s="88"/>
      <c r="BJ449" s="89"/>
      <c r="BK449" s="90">
        <v>41</v>
      </c>
      <c r="BL449" s="90">
        <v>71</v>
      </c>
      <c r="BM449" s="76">
        <v>112</v>
      </c>
      <c r="BN449" s="72"/>
      <c r="BO449" s="72" t="s">
        <v>120</v>
      </c>
      <c r="BP449" s="75" t="s">
        <v>65</v>
      </c>
      <c r="BQ449" s="73"/>
      <c r="BR449" s="73"/>
      <c r="BS449" s="73"/>
      <c r="BT449" s="73"/>
      <c r="BU449" s="73"/>
      <c r="BV449" s="73"/>
    </row>
    <row r="450" spans="1:74" ht="18" customHeight="1">
      <c r="A450" s="277">
        <f t="shared" si="9"/>
        <v>10</v>
      </c>
      <c r="B450" s="279">
        <v>20191340042</v>
      </c>
      <c r="C450" s="10">
        <v>20131273</v>
      </c>
      <c r="D450" s="383" t="s">
        <v>2659</v>
      </c>
      <c r="E450" s="308" t="s">
        <v>72</v>
      </c>
      <c r="F450" s="6"/>
      <c r="G450" s="10"/>
      <c r="H450" s="16"/>
      <c r="I450" s="29"/>
      <c r="J450" s="29"/>
      <c r="K450" s="29"/>
      <c r="L450" s="84" t="s">
        <v>633</v>
      </c>
      <c r="M450" s="84" t="s">
        <v>40</v>
      </c>
      <c r="N450" s="84" t="s">
        <v>41</v>
      </c>
      <c r="O450" s="84">
        <v>5171010303990000</v>
      </c>
      <c r="P450" s="84" t="s">
        <v>42</v>
      </c>
      <c r="Q450" s="84">
        <v>82144210999</v>
      </c>
      <c r="R450" s="84">
        <v>175</v>
      </c>
      <c r="S450" s="84">
        <v>80</v>
      </c>
      <c r="T450" s="84" t="s">
        <v>634</v>
      </c>
      <c r="U450" s="84" t="s">
        <v>635</v>
      </c>
      <c r="V450" s="84" t="s">
        <v>636</v>
      </c>
      <c r="W450" s="84" t="s">
        <v>43</v>
      </c>
      <c r="X450" s="84" t="s">
        <v>44</v>
      </c>
      <c r="Y450" s="84" t="s">
        <v>53</v>
      </c>
      <c r="Z450" s="84" t="s">
        <v>53</v>
      </c>
      <c r="AA450" s="84" t="s">
        <v>637</v>
      </c>
      <c r="AB450" s="84" t="s">
        <v>638</v>
      </c>
      <c r="AC450" s="84" t="s">
        <v>51</v>
      </c>
      <c r="AD450" s="84" t="s">
        <v>639</v>
      </c>
      <c r="AE450" s="84">
        <v>0</v>
      </c>
      <c r="AF450" s="84"/>
      <c r="AG450" s="84">
        <v>0</v>
      </c>
      <c r="AH450" s="84" t="s">
        <v>138</v>
      </c>
      <c r="AI450" s="84">
        <v>2017</v>
      </c>
      <c r="AJ450" s="84" t="s">
        <v>115</v>
      </c>
      <c r="AK450" s="84" t="s">
        <v>115</v>
      </c>
      <c r="AL450" s="84"/>
      <c r="AM450" s="84"/>
      <c r="AN450" s="84"/>
      <c r="AO450" s="84"/>
      <c r="AP450" s="84">
        <v>1</v>
      </c>
      <c r="AQ450" s="84"/>
      <c r="AR450" s="84"/>
      <c r="AS450" s="84"/>
      <c r="AT450" s="84" t="s">
        <v>116</v>
      </c>
      <c r="AU450" s="84" t="s">
        <v>117</v>
      </c>
      <c r="AV450" s="84"/>
      <c r="AW450" s="85">
        <v>43227</v>
      </c>
      <c r="AX450" s="84" t="s">
        <v>640</v>
      </c>
      <c r="AY450" s="84">
        <v>2</v>
      </c>
      <c r="AZ450" s="84">
        <v>0</v>
      </c>
      <c r="BA450" s="84">
        <v>0</v>
      </c>
      <c r="BB450" s="84">
        <v>0</v>
      </c>
      <c r="BC450" s="84">
        <v>0</v>
      </c>
      <c r="BD450" s="84">
        <v>0</v>
      </c>
      <c r="BE450" s="86"/>
      <c r="BF450" s="87" t="s">
        <v>305</v>
      </c>
      <c r="BG450" s="88"/>
      <c r="BH450" s="88"/>
      <c r="BI450" s="88"/>
      <c r="BJ450" s="89"/>
      <c r="BK450" s="90">
        <v>41</v>
      </c>
      <c r="BL450" s="90">
        <v>84</v>
      </c>
      <c r="BM450" s="76">
        <v>125</v>
      </c>
      <c r="BN450" s="72"/>
      <c r="BO450" s="72" t="s">
        <v>120</v>
      </c>
      <c r="BP450" s="75" t="s">
        <v>65</v>
      </c>
      <c r="BQ450" s="73"/>
      <c r="BR450" s="73"/>
      <c r="BS450" s="73"/>
      <c r="BT450" s="73"/>
      <c r="BU450" s="73"/>
      <c r="BV450" s="73"/>
    </row>
    <row r="451" spans="1:74" ht="18" customHeight="1">
      <c r="A451" s="277">
        <f t="shared" si="9"/>
        <v>11</v>
      </c>
      <c r="B451" s="288" t="s">
        <v>2115</v>
      </c>
      <c r="C451" s="361">
        <v>20131274</v>
      </c>
      <c r="D451" s="383" t="s">
        <v>2660</v>
      </c>
      <c r="E451" s="405" t="s">
        <v>72</v>
      </c>
      <c r="F451" s="6"/>
      <c r="G451" s="10"/>
      <c r="H451" s="16"/>
      <c r="I451" s="29"/>
      <c r="J451" s="29"/>
      <c r="K451" s="29"/>
      <c r="L451" s="75"/>
      <c r="M451" s="95" t="s">
        <v>641</v>
      </c>
      <c r="N451" s="75" t="s">
        <v>88</v>
      </c>
      <c r="O451" s="75" t="s">
        <v>41</v>
      </c>
      <c r="P451" s="118">
        <v>5.1710099999999997E+20</v>
      </c>
      <c r="Q451" s="75" t="s">
        <v>42</v>
      </c>
      <c r="R451" s="75">
        <v>89612441453</v>
      </c>
      <c r="S451" s="75">
        <v>180</v>
      </c>
      <c r="T451" s="75">
        <v>75</v>
      </c>
      <c r="U451" s="95" t="s">
        <v>642</v>
      </c>
      <c r="V451" s="95" t="s">
        <v>643</v>
      </c>
      <c r="W451" s="95" t="s">
        <v>644</v>
      </c>
      <c r="X451" s="95" t="s">
        <v>43</v>
      </c>
      <c r="Y451" s="95" t="s">
        <v>43</v>
      </c>
      <c r="Z451" s="75" t="s">
        <v>45</v>
      </c>
      <c r="AA451" s="75" t="s">
        <v>45</v>
      </c>
      <c r="AB451" s="95" t="s">
        <v>645</v>
      </c>
      <c r="AC451" s="95" t="s">
        <v>646</v>
      </c>
      <c r="AD451" s="75" t="s">
        <v>51</v>
      </c>
      <c r="AE451" s="75">
        <v>0</v>
      </c>
      <c r="AF451" s="75">
        <v>0</v>
      </c>
      <c r="AG451" s="75"/>
      <c r="AH451" s="75">
        <v>0</v>
      </c>
      <c r="AI451" s="75" t="s">
        <v>114</v>
      </c>
      <c r="AJ451" s="75">
        <v>2018</v>
      </c>
      <c r="AK451" s="75" t="s">
        <v>65</v>
      </c>
      <c r="AL451" s="75" t="s">
        <v>39</v>
      </c>
      <c r="AM451" s="95"/>
      <c r="AN451" s="95"/>
      <c r="AO451" s="95"/>
      <c r="AP451" s="95"/>
      <c r="AQ451" s="75">
        <v>1</v>
      </c>
      <c r="AR451" s="75"/>
      <c r="AS451" s="75"/>
      <c r="AT451" s="75"/>
      <c r="AU451" s="75" t="s">
        <v>116</v>
      </c>
      <c r="AV451" s="75" t="s">
        <v>117</v>
      </c>
      <c r="AW451" s="95"/>
      <c r="AX451" s="97">
        <v>43292</v>
      </c>
      <c r="AY451" s="95"/>
      <c r="AZ451" s="75">
        <v>3</v>
      </c>
      <c r="BA451" s="75">
        <v>0</v>
      </c>
      <c r="BB451" s="75">
        <v>0</v>
      </c>
      <c r="BC451" s="75">
        <v>0</v>
      </c>
      <c r="BD451" s="75">
        <v>0</v>
      </c>
      <c r="BE451" s="75">
        <v>0</v>
      </c>
      <c r="BF451" s="78"/>
      <c r="BG451" s="78"/>
      <c r="BH451" s="78"/>
      <c r="BI451" s="87" t="s">
        <v>130</v>
      </c>
      <c r="BJ451" s="117"/>
      <c r="BK451" s="90">
        <v>41</v>
      </c>
      <c r="BL451" s="90">
        <v>81</v>
      </c>
      <c r="BM451" s="76">
        <f>BK451+BL451</f>
        <v>122</v>
      </c>
      <c r="BN451" s="72" t="s">
        <v>647</v>
      </c>
      <c r="BO451" s="72" t="str">
        <f>IF(BM451&lt;95,"TIDAK LULUS",IF(BM451&gt;=95,"LULUS"))</f>
        <v>LULUS</v>
      </c>
      <c r="BP451" s="90" t="s">
        <v>65</v>
      </c>
      <c r="BQ451" s="73"/>
      <c r="BR451" s="73"/>
      <c r="BS451" s="73"/>
      <c r="BT451" s="73"/>
      <c r="BU451" s="73"/>
      <c r="BV451" s="73"/>
    </row>
    <row r="452" spans="1:74" ht="18" customHeight="1">
      <c r="A452" s="277">
        <f t="shared" si="9"/>
        <v>12</v>
      </c>
      <c r="B452" s="288" t="s">
        <v>2116</v>
      </c>
      <c r="C452" s="10">
        <v>20131275</v>
      </c>
      <c r="D452" s="383" t="s">
        <v>2661</v>
      </c>
      <c r="E452" s="307" t="s">
        <v>72</v>
      </c>
      <c r="F452" s="6"/>
      <c r="G452" s="9"/>
      <c r="H452" s="16"/>
      <c r="I452" s="29"/>
      <c r="J452" s="29"/>
      <c r="K452" s="29"/>
      <c r="L452" s="95" t="s">
        <v>648</v>
      </c>
      <c r="M452" s="75" t="s">
        <v>40</v>
      </c>
      <c r="N452" s="75" t="s">
        <v>41</v>
      </c>
      <c r="O452" s="75">
        <v>5171031906000020</v>
      </c>
      <c r="P452" s="75" t="s">
        <v>42</v>
      </c>
      <c r="Q452" s="75">
        <v>85238300170</v>
      </c>
      <c r="R452" s="75">
        <v>176</v>
      </c>
      <c r="S452" s="75">
        <v>65</v>
      </c>
      <c r="T452" s="95" t="s">
        <v>649</v>
      </c>
      <c r="U452" s="95" t="s">
        <v>650</v>
      </c>
      <c r="V452" s="95" t="s">
        <v>651</v>
      </c>
      <c r="W452" s="95" t="s">
        <v>66</v>
      </c>
      <c r="X452" s="95" t="s">
        <v>52</v>
      </c>
      <c r="Y452" s="95" t="s">
        <v>53</v>
      </c>
      <c r="Z452" s="95" t="s">
        <v>53</v>
      </c>
      <c r="AA452" s="95" t="s">
        <v>652</v>
      </c>
      <c r="AB452" s="95" t="s">
        <v>282</v>
      </c>
      <c r="AC452" s="75" t="s">
        <v>48</v>
      </c>
      <c r="AD452" s="75">
        <v>0</v>
      </c>
      <c r="AE452" s="75">
        <v>0</v>
      </c>
      <c r="AF452" s="75"/>
      <c r="AG452" s="75">
        <v>0</v>
      </c>
      <c r="AH452" s="75" t="s">
        <v>128</v>
      </c>
      <c r="AI452" s="75">
        <v>2018</v>
      </c>
      <c r="AJ452" s="75" t="s">
        <v>65</v>
      </c>
      <c r="AK452" s="75" t="s">
        <v>65</v>
      </c>
      <c r="AL452" s="95"/>
      <c r="AM452" s="95"/>
      <c r="AN452" s="95"/>
      <c r="AO452" s="95"/>
      <c r="AP452" s="75">
        <v>1</v>
      </c>
      <c r="AQ452" s="75"/>
      <c r="AR452" s="75"/>
      <c r="AS452" s="75"/>
      <c r="AT452" s="75" t="s">
        <v>116</v>
      </c>
      <c r="AU452" s="75" t="s">
        <v>117</v>
      </c>
      <c r="AV452" s="75"/>
      <c r="AW452" s="97">
        <v>43171</v>
      </c>
      <c r="AX452" s="95" t="s">
        <v>653</v>
      </c>
      <c r="AY452" s="75">
        <v>2</v>
      </c>
      <c r="AZ452" s="75">
        <v>0</v>
      </c>
      <c r="BA452" s="75">
        <v>0</v>
      </c>
      <c r="BB452" s="75">
        <v>0</v>
      </c>
      <c r="BC452" s="75">
        <v>0</v>
      </c>
      <c r="BD452" s="75">
        <v>0</v>
      </c>
      <c r="BE452" s="86" t="s">
        <v>617</v>
      </c>
      <c r="BF452" s="87"/>
      <c r="BG452" s="88"/>
      <c r="BH452" s="88"/>
      <c r="BI452" s="88"/>
      <c r="BJ452" s="89"/>
      <c r="BK452" s="90">
        <v>40</v>
      </c>
      <c r="BL452" s="90">
        <v>70</v>
      </c>
      <c r="BM452" s="76">
        <v>110</v>
      </c>
      <c r="BN452" s="72"/>
      <c r="BO452" s="72" t="s">
        <v>120</v>
      </c>
      <c r="BP452" s="75" t="s">
        <v>65</v>
      </c>
      <c r="BQ452" s="73"/>
      <c r="BR452" s="73"/>
      <c r="BS452" s="73"/>
      <c r="BT452" s="73"/>
      <c r="BU452" s="73"/>
      <c r="BV452" s="73"/>
    </row>
    <row r="453" spans="1:74" ht="18" customHeight="1">
      <c r="A453" s="277">
        <f t="shared" si="9"/>
        <v>13</v>
      </c>
      <c r="B453" s="288" t="s">
        <v>2117</v>
      </c>
      <c r="C453" s="361">
        <v>20131276</v>
      </c>
      <c r="D453" s="383" t="s">
        <v>2662</v>
      </c>
      <c r="E453" s="306" t="s">
        <v>72</v>
      </c>
      <c r="F453" s="6"/>
      <c r="G453" s="9"/>
      <c r="H453" s="16"/>
      <c r="I453" s="29"/>
      <c r="J453" s="29"/>
      <c r="K453" s="29"/>
      <c r="L453" s="95" t="s">
        <v>654</v>
      </c>
      <c r="M453" s="75" t="s">
        <v>40</v>
      </c>
      <c r="N453" s="75" t="s">
        <v>41</v>
      </c>
      <c r="O453" s="75">
        <v>5107022905980000</v>
      </c>
      <c r="P453" s="75" t="s">
        <v>42</v>
      </c>
      <c r="Q453" s="75">
        <v>85858335331</v>
      </c>
      <c r="R453" s="75">
        <v>170</v>
      </c>
      <c r="S453" s="75">
        <v>66</v>
      </c>
      <c r="T453" s="95" t="s">
        <v>655</v>
      </c>
      <c r="U453" s="95" t="s">
        <v>656</v>
      </c>
      <c r="V453" s="95" t="s">
        <v>657</v>
      </c>
      <c r="W453" s="95" t="s">
        <v>66</v>
      </c>
      <c r="X453" s="95" t="s">
        <v>66</v>
      </c>
      <c r="Y453" s="95" t="s">
        <v>49</v>
      </c>
      <c r="Z453" s="95" t="s">
        <v>49</v>
      </c>
      <c r="AA453" s="95" t="s">
        <v>658</v>
      </c>
      <c r="AB453" s="95" t="s">
        <v>659</v>
      </c>
      <c r="AC453" s="75" t="s">
        <v>48</v>
      </c>
      <c r="AD453" s="75" t="s">
        <v>660</v>
      </c>
      <c r="AE453" s="75">
        <v>0</v>
      </c>
      <c r="AF453" s="75"/>
      <c r="AG453" s="75">
        <v>0</v>
      </c>
      <c r="AH453" s="75" t="s">
        <v>128</v>
      </c>
      <c r="AI453" s="75">
        <v>2017</v>
      </c>
      <c r="AJ453" s="75" t="s">
        <v>65</v>
      </c>
      <c r="AK453" s="75" t="s">
        <v>39</v>
      </c>
      <c r="AL453" s="95"/>
      <c r="AM453" s="95"/>
      <c r="AN453" s="95"/>
      <c r="AO453" s="95"/>
      <c r="AP453" s="75">
        <v>1</v>
      </c>
      <c r="AQ453" s="75"/>
      <c r="AR453" s="75"/>
      <c r="AS453" s="75"/>
      <c r="AT453" s="75" t="s">
        <v>116</v>
      </c>
      <c r="AU453" s="75" t="s">
        <v>117</v>
      </c>
      <c r="AV453" s="75"/>
      <c r="AW453" s="97">
        <v>43182</v>
      </c>
      <c r="AX453" s="95" t="s">
        <v>661</v>
      </c>
      <c r="AY453" s="75">
        <v>2</v>
      </c>
      <c r="AZ453" s="75">
        <v>1</v>
      </c>
      <c r="BA453" s="75">
        <v>1</v>
      </c>
      <c r="BB453" s="75">
        <v>1</v>
      </c>
      <c r="BC453" s="75">
        <v>1</v>
      </c>
      <c r="BD453" s="75">
        <v>0</v>
      </c>
      <c r="BE453" s="86"/>
      <c r="BF453" s="102" t="s">
        <v>298</v>
      </c>
      <c r="BG453" s="103"/>
      <c r="BH453" s="103"/>
      <c r="BI453" s="103"/>
      <c r="BJ453" s="104"/>
      <c r="BK453" s="90">
        <v>40</v>
      </c>
      <c r="BL453" s="90">
        <v>87</v>
      </c>
      <c r="BM453" s="76">
        <v>127</v>
      </c>
      <c r="BN453" s="72"/>
      <c r="BO453" s="72" t="s">
        <v>120</v>
      </c>
      <c r="BP453" s="75" t="s">
        <v>65</v>
      </c>
      <c r="BQ453" s="73"/>
      <c r="BR453" s="73"/>
      <c r="BS453" s="73"/>
      <c r="BT453" s="73"/>
      <c r="BU453" s="73"/>
      <c r="BV453" s="73"/>
    </row>
    <row r="454" spans="1:74" ht="18" customHeight="1">
      <c r="A454" s="277">
        <f t="shared" si="9"/>
        <v>14</v>
      </c>
      <c r="B454" s="288" t="s">
        <v>2118</v>
      </c>
      <c r="C454" s="10">
        <v>20131277</v>
      </c>
      <c r="D454" s="383" t="s">
        <v>2663</v>
      </c>
      <c r="E454" s="406" t="s">
        <v>72</v>
      </c>
      <c r="F454" s="6"/>
      <c r="G454" s="9"/>
      <c r="H454" s="16"/>
      <c r="I454" s="29"/>
      <c r="J454" s="29"/>
      <c r="K454" s="29"/>
      <c r="L454" s="75"/>
      <c r="M454" s="95" t="s">
        <v>662</v>
      </c>
      <c r="N454" s="75" t="s">
        <v>88</v>
      </c>
      <c r="O454" s="75" t="s">
        <v>41</v>
      </c>
      <c r="P454" s="75">
        <v>0</v>
      </c>
      <c r="Q454" s="75" t="s">
        <v>42</v>
      </c>
      <c r="R454" s="75">
        <v>81236201127</v>
      </c>
      <c r="S454" s="75">
        <v>170</v>
      </c>
      <c r="T454" s="75">
        <v>88</v>
      </c>
      <c r="U454" s="95" t="s">
        <v>663</v>
      </c>
      <c r="V454" s="95" t="s">
        <v>664</v>
      </c>
      <c r="W454" s="95" t="s">
        <v>665</v>
      </c>
      <c r="X454" s="86" t="s">
        <v>52</v>
      </c>
      <c r="Y454" s="95" t="s">
        <v>52</v>
      </c>
      <c r="Z454" s="86" t="s">
        <v>45</v>
      </c>
      <c r="AA454" s="86" t="s">
        <v>45</v>
      </c>
      <c r="AB454" s="95" t="s">
        <v>666</v>
      </c>
      <c r="AC454" s="95" t="s">
        <v>667</v>
      </c>
      <c r="AD454" s="75" t="s">
        <v>51</v>
      </c>
      <c r="AE454" s="75">
        <v>0</v>
      </c>
      <c r="AF454" s="75">
        <v>0</v>
      </c>
      <c r="AG454" s="75"/>
      <c r="AH454" s="75">
        <v>0</v>
      </c>
      <c r="AI454" s="75" t="s">
        <v>193</v>
      </c>
      <c r="AJ454" s="75">
        <v>2018</v>
      </c>
      <c r="AK454" s="75" t="s">
        <v>65</v>
      </c>
      <c r="AL454" s="75" t="s">
        <v>65</v>
      </c>
      <c r="AM454" s="95"/>
      <c r="AN454" s="95"/>
      <c r="AO454" s="95"/>
      <c r="AP454" s="95"/>
      <c r="AQ454" s="75">
        <v>1</v>
      </c>
      <c r="AR454" s="75"/>
      <c r="AS454" s="75"/>
      <c r="AT454" s="75"/>
      <c r="AU454" s="75" t="s">
        <v>116</v>
      </c>
      <c r="AV454" s="75" t="s">
        <v>117</v>
      </c>
      <c r="AW454" s="75"/>
      <c r="AX454" s="97">
        <v>43299</v>
      </c>
      <c r="AY454" s="86">
        <v>0</v>
      </c>
      <c r="AZ454" s="75">
        <v>3</v>
      </c>
      <c r="BA454" s="75">
        <v>0</v>
      </c>
      <c r="BB454" s="75">
        <v>0</v>
      </c>
      <c r="BC454" s="75">
        <v>0</v>
      </c>
      <c r="BD454" s="75">
        <v>0</v>
      </c>
      <c r="BE454" s="75">
        <v>0</v>
      </c>
      <c r="BF454" s="75"/>
      <c r="BG454" s="75"/>
      <c r="BH454" s="75"/>
      <c r="BI454" s="86"/>
      <c r="BJ454" s="86" t="s">
        <v>312</v>
      </c>
      <c r="BK454" s="90">
        <v>40</v>
      </c>
      <c r="BL454" s="90">
        <v>75</v>
      </c>
      <c r="BM454" s="76">
        <f>BK454+BL454</f>
        <v>115</v>
      </c>
      <c r="BN454" s="72"/>
      <c r="BO454" s="72" t="str">
        <f>IF(BM454&lt;95,"TIDAK LULUS",IF(BM454&gt;=95,"LULUS"))</f>
        <v>LULUS</v>
      </c>
      <c r="BP454" s="90" t="s">
        <v>65</v>
      </c>
      <c r="BQ454" s="73"/>
      <c r="BR454" s="73"/>
      <c r="BS454" s="73"/>
      <c r="BT454" s="73"/>
      <c r="BU454" s="73"/>
      <c r="BV454" s="73"/>
    </row>
    <row r="455" spans="1:74" ht="18" customHeight="1">
      <c r="A455" s="277">
        <f t="shared" si="9"/>
        <v>15</v>
      </c>
      <c r="B455" s="288" t="s">
        <v>2119</v>
      </c>
      <c r="C455" s="361">
        <v>20131278</v>
      </c>
      <c r="D455" s="383" t="s">
        <v>2664</v>
      </c>
      <c r="E455" s="407" t="s">
        <v>72</v>
      </c>
      <c r="F455" s="6"/>
      <c r="G455" s="9"/>
      <c r="H455" s="16"/>
      <c r="I455" s="29"/>
      <c r="J455" s="29"/>
      <c r="K455" s="29"/>
      <c r="L455" s="75"/>
      <c r="M455" s="95" t="s">
        <v>668</v>
      </c>
      <c r="N455" s="75" t="s">
        <v>88</v>
      </c>
      <c r="O455" s="75" t="s">
        <v>41</v>
      </c>
      <c r="P455" s="75">
        <v>0</v>
      </c>
      <c r="Q455" s="75" t="s">
        <v>42</v>
      </c>
      <c r="R455" s="75">
        <v>82230577311</v>
      </c>
      <c r="S455" s="75">
        <v>166</v>
      </c>
      <c r="T455" s="75">
        <v>65</v>
      </c>
      <c r="U455" s="95" t="s">
        <v>669</v>
      </c>
      <c r="V455" s="95">
        <v>0</v>
      </c>
      <c r="W455" s="95" t="s">
        <v>670</v>
      </c>
      <c r="X455" s="86" t="s">
        <v>64</v>
      </c>
      <c r="Y455" s="86" t="s">
        <v>64</v>
      </c>
      <c r="Z455" s="86" t="s">
        <v>56</v>
      </c>
      <c r="AA455" s="86" t="s">
        <v>56</v>
      </c>
      <c r="AB455" s="95" t="s">
        <v>671</v>
      </c>
      <c r="AC455" s="95" t="s">
        <v>672</v>
      </c>
      <c r="AD455" s="75" t="s">
        <v>51</v>
      </c>
      <c r="AE455" s="75"/>
      <c r="AF455" s="75">
        <v>0</v>
      </c>
      <c r="AG455" s="75"/>
      <c r="AH455" s="75">
        <v>0</v>
      </c>
      <c r="AI455" s="75" t="s">
        <v>114</v>
      </c>
      <c r="AJ455" s="75">
        <v>2018</v>
      </c>
      <c r="AK455" s="75" t="s">
        <v>65</v>
      </c>
      <c r="AL455" s="75" t="s">
        <v>65</v>
      </c>
      <c r="AM455" s="95"/>
      <c r="AN455" s="95"/>
      <c r="AO455" s="95"/>
      <c r="AP455" s="95"/>
      <c r="AQ455" s="75">
        <v>1</v>
      </c>
      <c r="AR455" s="75"/>
      <c r="AS455" s="75"/>
      <c r="AT455" s="75"/>
      <c r="AU455" s="75" t="s">
        <v>116</v>
      </c>
      <c r="AV455" s="75" t="s">
        <v>117</v>
      </c>
      <c r="AW455" s="75"/>
      <c r="AX455" s="97">
        <v>43299</v>
      </c>
      <c r="AY455" s="86">
        <v>0</v>
      </c>
      <c r="AZ455" s="75">
        <v>3</v>
      </c>
      <c r="BA455" s="75">
        <v>0</v>
      </c>
      <c r="BB455" s="75">
        <v>0</v>
      </c>
      <c r="BC455" s="75">
        <v>0</v>
      </c>
      <c r="BD455" s="75">
        <v>0</v>
      </c>
      <c r="BE455" s="75">
        <v>0</v>
      </c>
      <c r="BF455" s="75"/>
      <c r="BG455" s="75"/>
      <c r="BH455" s="75"/>
      <c r="BI455" s="86"/>
      <c r="BJ455" s="86" t="s">
        <v>673</v>
      </c>
      <c r="BK455" s="90">
        <v>40</v>
      </c>
      <c r="BL455" s="90">
        <v>78</v>
      </c>
      <c r="BM455" s="76">
        <f>BK455+BL455</f>
        <v>118</v>
      </c>
      <c r="BN455" s="72"/>
      <c r="BO455" s="72" t="str">
        <f>IF(BM455&lt;95,"TIDAK LULUS",IF(BM455&gt;=95,"LULUS"))</f>
        <v>LULUS</v>
      </c>
      <c r="BP455" s="90" t="s">
        <v>65</v>
      </c>
      <c r="BQ455" s="73"/>
      <c r="BR455" s="73"/>
      <c r="BS455" s="73"/>
      <c r="BT455" s="73"/>
      <c r="BU455" s="73"/>
      <c r="BV455" s="73"/>
    </row>
    <row r="456" spans="1:74" ht="18" customHeight="1">
      <c r="A456" s="277">
        <f t="shared" si="9"/>
        <v>16</v>
      </c>
      <c r="B456" s="288" t="s">
        <v>2120</v>
      </c>
      <c r="C456" s="10">
        <v>20131279</v>
      </c>
      <c r="D456" s="383" t="s">
        <v>2665</v>
      </c>
      <c r="E456" s="305" t="s">
        <v>72</v>
      </c>
      <c r="F456" s="6"/>
      <c r="G456" s="9"/>
      <c r="H456" s="16"/>
      <c r="I456" s="29"/>
      <c r="J456" s="29"/>
      <c r="K456" s="29"/>
      <c r="L456" s="95" t="s">
        <v>674</v>
      </c>
      <c r="M456" s="75" t="s">
        <v>40</v>
      </c>
      <c r="N456" s="75" t="s">
        <v>41</v>
      </c>
      <c r="O456" s="75">
        <v>5105040702000000</v>
      </c>
      <c r="P456" s="75" t="s">
        <v>42</v>
      </c>
      <c r="Q456" s="75">
        <v>87862199888</v>
      </c>
      <c r="R456" s="75">
        <v>165</v>
      </c>
      <c r="S456" s="75">
        <v>60</v>
      </c>
      <c r="T456" s="95" t="s">
        <v>675</v>
      </c>
      <c r="U456" s="95" t="s">
        <v>676</v>
      </c>
      <c r="V456" s="95" t="s">
        <v>677</v>
      </c>
      <c r="W456" s="95" t="s">
        <v>43</v>
      </c>
      <c r="X456" s="95" t="s">
        <v>52</v>
      </c>
      <c r="Y456" s="95" t="s">
        <v>53</v>
      </c>
      <c r="Z456" s="95" t="s">
        <v>46</v>
      </c>
      <c r="AA456" s="95" t="s">
        <v>678</v>
      </c>
      <c r="AB456" s="95" t="s">
        <v>679</v>
      </c>
      <c r="AC456" s="75" t="s">
        <v>48</v>
      </c>
      <c r="AD456" s="75">
        <v>0</v>
      </c>
      <c r="AE456" s="75">
        <v>0</v>
      </c>
      <c r="AF456" s="75"/>
      <c r="AG456" s="75">
        <v>0</v>
      </c>
      <c r="AH456" s="75" t="s">
        <v>128</v>
      </c>
      <c r="AI456" s="75">
        <v>2018</v>
      </c>
      <c r="AJ456" s="75" t="s">
        <v>65</v>
      </c>
      <c r="AK456" s="75" t="s">
        <v>65</v>
      </c>
      <c r="AL456" s="95"/>
      <c r="AM456" s="95"/>
      <c r="AN456" s="95"/>
      <c r="AO456" s="95"/>
      <c r="AP456" s="75">
        <v>1</v>
      </c>
      <c r="AQ456" s="75"/>
      <c r="AR456" s="75"/>
      <c r="AS456" s="75"/>
      <c r="AT456" s="75" t="s">
        <v>116</v>
      </c>
      <c r="AU456" s="75" t="s">
        <v>117</v>
      </c>
      <c r="AV456" s="75"/>
      <c r="AW456" s="97">
        <v>43197</v>
      </c>
      <c r="AX456" s="95">
        <v>0</v>
      </c>
      <c r="AY456" s="75">
        <v>2</v>
      </c>
      <c r="AZ456" s="75">
        <v>0</v>
      </c>
      <c r="BA456" s="75">
        <v>1</v>
      </c>
      <c r="BB456" s="75">
        <v>1</v>
      </c>
      <c r="BC456" s="75">
        <v>1</v>
      </c>
      <c r="BD456" s="75">
        <v>0</v>
      </c>
      <c r="BE456" s="86" t="s">
        <v>680</v>
      </c>
      <c r="BF456" s="100"/>
      <c r="BG456" s="101"/>
      <c r="BH456" s="101"/>
      <c r="BI456" s="101"/>
      <c r="BJ456" s="101"/>
      <c r="BK456" s="90">
        <v>39</v>
      </c>
      <c r="BL456" s="90">
        <v>71.400000000000006</v>
      </c>
      <c r="BM456" s="76">
        <v>110.4</v>
      </c>
      <c r="BN456" s="72" t="s">
        <v>681</v>
      </c>
      <c r="BO456" s="72" t="s">
        <v>120</v>
      </c>
      <c r="BP456" s="75" t="s">
        <v>65</v>
      </c>
      <c r="BQ456" s="73"/>
      <c r="BR456" s="73"/>
      <c r="BS456" s="73"/>
      <c r="BT456" s="73"/>
      <c r="BU456" s="73"/>
      <c r="BV456" s="73"/>
    </row>
    <row r="457" spans="1:74" ht="18" customHeight="1">
      <c r="A457" s="277">
        <f t="shared" si="9"/>
        <v>17</v>
      </c>
      <c r="B457" s="302" t="s">
        <v>2121</v>
      </c>
      <c r="C457" s="361">
        <v>20131280</v>
      </c>
      <c r="D457" s="383" t="s">
        <v>2666</v>
      </c>
      <c r="E457" s="308" t="s">
        <v>72</v>
      </c>
      <c r="F457" s="6"/>
      <c r="G457" s="9"/>
      <c r="H457" s="16"/>
      <c r="I457" s="29"/>
      <c r="J457" s="29"/>
      <c r="K457" s="29"/>
      <c r="L457" s="75"/>
      <c r="M457" s="95" t="s">
        <v>682</v>
      </c>
      <c r="N457" s="75" t="s">
        <v>101</v>
      </c>
      <c r="O457" s="75" t="s">
        <v>41</v>
      </c>
      <c r="P457" s="118">
        <v>3.5101900000000003E+20</v>
      </c>
      <c r="Q457" s="75" t="s">
        <v>42</v>
      </c>
      <c r="R457" s="75">
        <v>82145140215</v>
      </c>
      <c r="S457" s="75">
        <v>165</v>
      </c>
      <c r="T457" s="75">
        <v>54</v>
      </c>
      <c r="U457" s="95" t="s">
        <v>683</v>
      </c>
      <c r="V457" s="95" t="s">
        <v>684</v>
      </c>
      <c r="W457" s="95" t="s">
        <v>685</v>
      </c>
      <c r="X457" s="95" t="s">
        <v>52</v>
      </c>
      <c r="Y457" s="95" t="s">
        <v>52</v>
      </c>
      <c r="Z457" s="75" t="s">
        <v>45</v>
      </c>
      <c r="AA457" s="75" t="s">
        <v>49</v>
      </c>
      <c r="AB457" s="95" t="s">
        <v>686</v>
      </c>
      <c r="AC457" s="95" t="s">
        <v>303</v>
      </c>
      <c r="AD457" s="75" t="s">
        <v>48</v>
      </c>
      <c r="AE457" s="75">
        <v>0</v>
      </c>
      <c r="AF457" s="75">
        <v>0</v>
      </c>
      <c r="AG457" s="75"/>
      <c r="AH457" s="75">
        <v>0</v>
      </c>
      <c r="AI457" s="75" t="s">
        <v>128</v>
      </c>
      <c r="AJ457" s="75">
        <v>2018</v>
      </c>
      <c r="AK457" s="75" t="s">
        <v>65</v>
      </c>
      <c r="AL457" s="75" t="s">
        <v>39</v>
      </c>
      <c r="AM457" s="95"/>
      <c r="AN457" s="95"/>
      <c r="AO457" s="95"/>
      <c r="AP457" s="95"/>
      <c r="AQ457" s="75">
        <v>1</v>
      </c>
      <c r="AR457" s="75"/>
      <c r="AS457" s="75"/>
      <c r="AT457" s="75"/>
      <c r="AU457" s="75" t="s">
        <v>116</v>
      </c>
      <c r="AV457" s="75" t="s">
        <v>117</v>
      </c>
      <c r="AW457" s="75"/>
      <c r="AX457" s="97">
        <v>43255</v>
      </c>
      <c r="AY457" s="95" t="s">
        <v>687</v>
      </c>
      <c r="AZ457" s="75">
        <v>3</v>
      </c>
      <c r="BA457" s="75">
        <v>0</v>
      </c>
      <c r="BB457" s="75">
        <v>1</v>
      </c>
      <c r="BC457" s="75">
        <v>1</v>
      </c>
      <c r="BD457" s="75">
        <v>1</v>
      </c>
      <c r="BE457" s="75">
        <v>0</v>
      </c>
      <c r="BF457" s="75"/>
      <c r="BG457" s="75"/>
      <c r="BH457" s="75"/>
      <c r="BI457" s="86" t="s">
        <v>437</v>
      </c>
      <c r="BJ457" s="86"/>
      <c r="BK457" s="90">
        <v>39</v>
      </c>
      <c r="BL457" s="90">
        <v>40.799999999999997</v>
      </c>
      <c r="BM457" s="76">
        <f>BK457+BL457</f>
        <v>79.8</v>
      </c>
      <c r="BN457" s="72"/>
      <c r="BO457" s="72" t="s">
        <v>120</v>
      </c>
      <c r="BP457" s="90" t="s">
        <v>65</v>
      </c>
      <c r="BQ457" s="73"/>
      <c r="BR457" s="73"/>
      <c r="BS457" s="73"/>
      <c r="BT457" s="73"/>
      <c r="BU457" s="73"/>
      <c r="BV457" s="73"/>
    </row>
    <row r="458" spans="1:74" ht="18" customHeight="1">
      <c r="A458" s="277">
        <f t="shared" si="9"/>
        <v>18</v>
      </c>
      <c r="B458" s="290" t="s">
        <v>2122</v>
      </c>
      <c r="C458" s="10">
        <v>20131281</v>
      </c>
      <c r="D458" s="383" t="s">
        <v>2667</v>
      </c>
      <c r="E458" s="308" t="s">
        <v>72</v>
      </c>
      <c r="F458" s="6"/>
      <c r="G458" s="10"/>
      <c r="H458" s="16"/>
      <c r="I458" s="29"/>
      <c r="J458" s="29"/>
      <c r="K458" s="29"/>
      <c r="L458" s="65" t="s">
        <v>503</v>
      </c>
      <c r="M458" s="65" t="s">
        <v>101</v>
      </c>
      <c r="N458" s="65" t="s">
        <v>41</v>
      </c>
      <c r="O458" s="65">
        <v>0</v>
      </c>
      <c r="P458" s="65" t="s">
        <v>42</v>
      </c>
      <c r="Q458" s="65">
        <v>85938371869</v>
      </c>
      <c r="R458" s="65">
        <v>170</v>
      </c>
      <c r="S458" s="65">
        <v>55</v>
      </c>
      <c r="T458" s="65" t="s">
        <v>504</v>
      </c>
      <c r="U458" s="65" t="s">
        <v>505</v>
      </c>
      <c r="V458" s="65" t="s">
        <v>506</v>
      </c>
      <c r="W458" s="65" t="s">
        <v>43</v>
      </c>
      <c r="X458" s="65" t="s">
        <v>43</v>
      </c>
      <c r="Y458" s="65" t="s">
        <v>45</v>
      </c>
      <c r="Z458" s="65" t="s">
        <v>49</v>
      </c>
      <c r="AA458" s="65" t="s">
        <v>507</v>
      </c>
      <c r="AB458" s="65" t="s">
        <v>282</v>
      </c>
      <c r="AC458" s="65" t="s">
        <v>51</v>
      </c>
      <c r="AD458" s="65">
        <v>0</v>
      </c>
      <c r="AE458" s="65">
        <v>0</v>
      </c>
      <c r="AF458" s="65"/>
      <c r="AG458" s="65">
        <v>0</v>
      </c>
      <c r="AH458" s="65" t="s">
        <v>138</v>
      </c>
      <c r="AI458" s="65">
        <v>0</v>
      </c>
      <c r="AJ458" s="65" t="s">
        <v>115</v>
      </c>
      <c r="AK458" s="65" t="s">
        <v>115</v>
      </c>
      <c r="AL458" s="65"/>
      <c r="AM458" s="65"/>
      <c r="AN458" s="65"/>
      <c r="AO458" s="65"/>
      <c r="AP458" s="65">
        <v>1</v>
      </c>
      <c r="AQ458" s="65"/>
      <c r="AR458" s="65"/>
      <c r="AS458" s="65"/>
      <c r="AT458" s="65" t="s">
        <v>116</v>
      </c>
      <c r="AU458" s="65" t="s">
        <v>117</v>
      </c>
      <c r="AV458" s="65" t="s">
        <v>115</v>
      </c>
      <c r="AW458" s="74">
        <v>43164</v>
      </c>
      <c r="AX458" s="65" t="s">
        <v>508</v>
      </c>
      <c r="AY458" s="65">
        <v>1</v>
      </c>
      <c r="AZ458" s="65">
        <v>1</v>
      </c>
      <c r="BA458" s="65">
        <v>1</v>
      </c>
      <c r="BB458" s="65">
        <v>1</v>
      </c>
      <c r="BC458" s="65">
        <v>1</v>
      </c>
      <c r="BD458" s="65">
        <v>0</v>
      </c>
      <c r="BE458" s="75" t="s">
        <v>156</v>
      </c>
      <c r="BF458" s="78"/>
      <c r="BG458" s="78"/>
      <c r="BH458" s="78"/>
      <c r="BI458" s="78"/>
      <c r="BJ458" s="79"/>
      <c r="BK458" s="75">
        <v>49</v>
      </c>
      <c r="BL458" s="75">
        <v>67.2</v>
      </c>
      <c r="BM458" s="70">
        <v>116.2</v>
      </c>
      <c r="BN458" s="75" t="s">
        <v>509</v>
      </c>
      <c r="BO458" s="75" t="s">
        <v>120</v>
      </c>
      <c r="BP458" s="75" t="s">
        <v>65</v>
      </c>
      <c r="BQ458" s="73"/>
      <c r="BR458" s="73"/>
      <c r="BS458" s="73"/>
      <c r="BT458" s="73"/>
    </row>
    <row r="459" spans="1:74" ht="18" customHeight="1">
      <c r="A459" s="277">
        <f t="shared" si="9"/>
        <v>19</v>
      </c>
      <c r="B459" s="288" t="s">
        <v>2123</v>
      </c>
      <c r="C459" s="361">
        <v>20131282</v>
      </c>
      <c r="D459" s="383" t="s">
        <v>2668</v>
      </c>
      <c r="E459" s="285" t="s">
        <v>72</v>
      </c>
      <c r="F459" s="6"/>
      <c r="G459" s="10"/>
      <c r="H459" s="16"/>
      <c r="I459" s="29"/>
      <c r="J459" s="29"/>
      <c r="K459" s="29"/>
      <c r="L459" s="95" t="s">
        <v>693</v>
      </c>
      <c r="M459" s="75" t="s">
        <v>40</v>
      </c>
      <c r="N459" s="75" t="s">
        <v>41</v>
      </c>
      <c r="O459" s="75">
        <v>5171032103000000</v>
      </c>
      <c r="P459" s="75" t="s">
        <v>42</v>
      </c>
      <c r="Q459" s="75">
        <v>361222608</v>
      </c>
      <c r="R459" s="75">
        <v>174</v>
      </c>
      <c r="S459" s="75">
        <v>70</v>
      </c>
      <c r="T459" s="95" t="s">
        <v>694</v>
      </c>
      <c r="U459" s="95" t="s">
        <v>695</v>
      </c>
      <c r="V459" s="95" t="s">
        <v>696</v>
      </c>
      <c r="W459" s="95" t="s">
        <v>55</v>
      </c>
      <c r="X459" s="95" t="s">
        <v>43</v>
      </c>
      <c r="Y459" s="95" t="s">
        <v>46</v>
      </c>
      <c r="Z459" s="95" t="s">
        <v>45</v>
      </c>
      <c r="AA459" s="95" t="s">
        <v>697</v>
      </c>
      <c r="AB459" s="95" t="s">
        <v>698</v>
      </c>
      <c r="AC459" s="75" t="s">
        <v>48</v>
      </c>
      <c r="AD459" s="75">
        <v>0</v>
      </c>
      <c r="AE459" s="75">
        <v>0</v>
      </c>
      <c r="AF459" s="75"/>
      <c r="AG459" s="75">
        <v>0</v>
      </c>
      <c r="AH459" s="75" t="s">
        <v>128</v>
      </c>
      <c r="AI459" s="75">
        <v>2018</v>
      </c>
      <c r="AJ459" s="75" t="s">
        <v>65</v>
      </c>
      <c r="AK459" s="75" t="s">
        <v>65</v>
      </c>
      <c r="AL459" s="95"/>
      <c r="AM459" s="95"/>
      <c r="AN459" s="95"/>
      <c r="AO459" s="95"/>
      <c r="AP459" s="75">
        <v>1</v>
      </c>
      <c r="AQ459" s="75"/>
      <c r="AR459" s="75"/>
      <c r="AS459" s="75"/>
      <c r="AT459" s="75" t="s">
        <v>116</v>
      </c>
      <c r="AU459" s="75" t="s">
        <v>117</v>
      </c>
      <c r="AV459" s="75"/>
      <c r="AW459" s="97">
        <v>43206</v>
      </c>
      <c r="AX459" s="95" t="s">
        <v>699</v>
      </c>
      <c r="AY459" s="75">
        <v>2</v>
      </c>
      <c r="AZ459" s="75">
        <v>0</v>
      </c>
      <c r="BA459" s="75">
        <v>0</v>
      </c>
      <c r="BB459" s="75">
        <v>0</v>
      </c>
      <c r="BC459" s="75">
        <v>0</v>
      </c>
      <c r="BD459" s="75">
        <v>0</v>
      </c>
      <c r="BE459" s="86" t="s">
        <v>617</v>
      </c>
      <c r="BF459" s="87"/>
      <c r="BG459" s="88"/>
      <c r="BH459" s="88"/>
      <c r="BI459" s="88"/>
      <c r="BJ459" s="89"/>
      <c r="BK459" s="90">
        <v>38</v>
      </c>
      <c r="BL459" s="90">
        <v>68.8</v>
      </c>
      <c r="BM459" s="76">
        <v>106.8</v>
      </c>
      <c r="BN459" s="72"/>
      <c r="BO459" s="72" t="s">
        <v>120</v>
      </c>
      <c r="BP459" s="75" t="s">
        <v>65</v>
      </c>
      <c r="BQ459" s="73"/>
      <c r="BR459" s="73"/>
      <c r="BS459" s="73"/>
      <c r="BT459" s="73"/>
      <c r="BU459" s="73"/>
      <c r="BV459" s="73"/>
    </row>
    <row r="460" spans="1:74" ht="18" customHeight="1">
      <c r="A460" s="277">
        <f t="shared" si="9"/>
        <v>20</v>
      </c>
      <c r="B460" s="288" t="s">
        <v>2124</v>
      </c>
      <c r="C460" s="10">
        <v>20131283</v>
      </c>
      <c r="D460" s="383" t="s">
        <v>2669</v>
      </c>
      <c r="E460" s="285" t="s">
        <v>72</v>
      </c>
      <c r="F460" s="6"/>
      <c r="G460" s="10"/>
      <c r="H460" s="16"/>
      <c r="I460" s="29"/>
      <c r="J460" s="29"/>
      <c r="K460" s="29"/>
      <c r="L460" s="75"/>
      <c r="M460" s="86" t="s">
        <v>700</v>
      </c>
      <c r="N460" s="75" t="s">
        <v>132</v>
      </c>
      <c r="O460" s="75" t="s">
        <v>41</v>
      </c>
      <c r="P460" s="118">
        <v>3.5740300000000003E+20</v>
      </c>
      <c r="Q460" s="75" t="s">
        <v>42</v>
      </c>
      <c r="R460" s="75">
        <v>82234783620</v>
      </c>
      <c r="S460" s="75">
        <v>167</v>
      </c>
      <c r="T460" s="75">
        <v>104</v>
      </c>
      <c r="U460" s="86" t="s">
        <v>701</v>
      </c>
      <c r="V460" s="86" t="s">
        <v>702</v>
      </c>
      <c r="W460" s="86" t="s">
        <v>703</v>
      </c>
      <c r="X460" s="86" t="s">
        <v>52</v>
      </c>
      <c r="Y460" s="75" t="s">
        <v>44</v>
      </c>
      <c r="Z460" s="75" t="s">
        <v>57</v>
      </c>
      <c r="AA460" s="75" t="s">
        <v>45</v>
      </c>
      <c r="AB460" s="86" t="s">
        <v>704</v>
      </c>
      <c r="AC460" s="86" t="s">
        <v>705</v>
      </c>
      <c r="AD460" s="75" t="s">
        <v>51</v>
      </c>
      <c r="AE460" s="75">
        <v>0</v>
      </c>
      <c r="AF460" s="75">
        <v>0</v>
      </c>
      <c r="AG460" s="75"/>
      <c r="AH460" s="75">
        <v>0</v>
      </c>
      <c r="AI460" s="75" t="s">
        <v>114</v>
      </c>
      <c r="AJ460" s="75">
        <v>2017</v>
      </c>
      <c r="AK460" s="75" t="s">
        <v>65</v>
      </c>
      <c r="AL460" s="75" t="s">
        <v>115</v>
      </c>
      <c r="AM460" s="75"/>
      <c r="AN460" s="75"/>
      <c r="AO460" s="75"/>
      <c r="AP460" s="75"/>
      <c r="AQ460" s="75">
        <v>1</v>
      </c>
      <c r="AR460" s="75"/>
      <c r="AS460" s="75"/>
      <c r="AT460" s="75"/>
      <c r="AU460" s="75" t="s">
        <v>116</v>
      </c>
      <c r="AV460" s="75" t="s">
        <v>117</v>
      </c>
      <c r="AW460" s="75"/>
      <c r="AX460" s="97">
        <v>43286</v>
      </c>
      <c r="AY460" s="86" t="s">
        <v>706</v>
      </c>
      <c r="AZ460" s="75">
        <v>3</v>
      </c>
      <c r="BA460" s="75">
        <v>0</v>
      </c>
      <c r="BB460" s="75">
        <v>0</v>
      </c>
      <c r="BC460" s="75">
        <v>0</v>
      </c>
      <c r="BD460" s="75">
        <v>0</v>
      </c>
      <c r="BE460" s="75">
        <v>0</v>
      </c>
      <c r="BF460" s="78"/>
      <c r="BG460" s="78"/>
      <c r="BH460" s="78"/>
      <c r="BI460" s="87"/>
      <c r="BJ460" s="117" t="s">
        <v>522</v>
      </c>
      <c r="BK460" s="90">
        <v>38</v>
      </c>
      <c r="BL460" s="90">
        <v>83</v>
      </c>
      <c r="BM460" s="76">
        <f>BK460+BL460</f>
        <v>121</v>
      </c>
      <c r="BN460" s="72"/>
      <c r="BO460" s="72" t="str">
        <f>IF(BM460&lt;95,"TIDAK LULUS",IF(BM460&gt;=95,"LULUS"))</f>
        <v>LULUS</v>
      </c>
      <c r="BP460" s="90" t="s">
        <v>65</v>
      </c>
      <c r="BQ460" s="73"/>
      <c r="BR460" s="73"/>
      <c r="BS460" s="73"/>
      <c r="BT460" s="73"/>
      <c r="BU460" s="73"/>
      <c r="BV460" s="73"/>
    </row>
    <row r="461" spans="1:74" ht="18" customHeight="1">
      <c r="A461" s="277">
        <f t="shared" si="9"/>
        <v>21</v>
      </c>
      <c r="B461" s="285" t="s">
        <v>2125</v>
      </c>
      <c r="C461" s="361">
        <v>20131284</v>
      </c>
      <c r="D461" s="383" t="s">
        <v>2670</v>
      </c>
      <c r="E461" s="285" t="s">
        <v>72</v>
      </c>
      <c r="F461" s="6"/>
      <c r="G461" s="9"/>
      <c r="H461" s="16"/>
      <c r="I461" s="29"/>
      <c r="J461" s="29"/>
      <c r="K461" s="29"/>
      <c r="L461" s="65" t="s">
        <v>707</v>
      </c>
      <c r="M461" s="65" t="s">
        <v>40</v>
      </c>
      <c r="N461" s="65" t="s">
        <v>41</v>
      </c>
      <c r="O461" s="65">
        <v>5104051206000000</v>
      </c>
      <c r="P461" s="65" t="s">
        <v>42</v>
      </c>
      <c r="Q461" s="65">
        <v>89686079018</v>
      </c>
      <c r="R461" s="65">
        <v>180</v>
      </c>
      <c r="S461" s="65">
        <v>50</v>
      </c>
      <c r="T461" s="65" t="s">
        <v>708</v>
      </c>
      <c r="U461" s="65" t="s">
        <v>709</v>
      </c>
      <c r="V461" s="65" t="s">
        <v>710</v>
      </c>
      <c r="W461" s="65" t="s">
        <v>43</v>
      </c>
      <c r="X461" s="65" t="s">
        <v>44</v>
      </c>
      <c r="Y461" s="65" t="s">
        <v>45</v>
      </c>
      <c r="Z461" s="65" t="s">
        <v>45</v>
      </c>
      <c r="AA461" s="65" t="s">
        <v>711</v>
      </c>
      <c r="AB461" s="65" t="s">
        <v>712</v>
      </c>
      <c r="AC461" s="65" t="s">
        <v>51</v>
      </c>
      <c r="AD461" s="65">
        <v>0</v>
      </c>
      <c r="AE461" s="65">
        <v>0</v>
      </c>
      <c r="AF461" s="65"/>
      <c r="AG461" s="65">
        <v>0</v>
      </c>
      <c r="AH461" s="65" t="s">
        <v>128</v>
      </c>
      <c r="AI461" s="65">
        <v>2018</v>
      </c>
      <c r="AJ461" s="65" t="s">
        <v>115</v>
      </c>
      <c r="AK461" s="65" t="s">
        <v>115</v>
      </c>
      <c r="AL461" s="65"/>
      <c r="AM461" s="65"/>
      <c r="AN461" s="65"/>
      <c r="AO461" s="65"/>
      <c r="AP461" s="65">
        <v>1</v>
      </c>
      <c r="AQ461" s="65"/>
      <c r="AR461" s="65"/>
      <c r="AS461" s="65"/>
      <c r="AT461" s="65" t="s">
        <v>116</v>
      </c>
      <c r="AU461" s="65" t="s">
        <v>117</v>
      </c>
      <c r="AV461" s="65" t="s">
        <v>115</v>
      </c>
      <c r="AW461" s="74">
        <v>43133</v>
      </c>
      <c r="AX461" s="65" t="s">
        <v>713</v>
      </c>
      <c r="AY461" s="65">
        <v>1</v>
      </c>
      <c r="AZ461" s="65">
        <v>1</v>
      </c>
      <c r="BA461" s="65">
        <v>1</v>
      </c>
      <c r="BB461" s="65">
        <v>1</v>
      </c>
      <c r="BC461" s="65">
        <v>1</v>
      </c>
      <c r="BD461" s="65">
        <v>0</v>
      </c>
      <c r="BE461" s="75"/>
      <c r="BF461" s="78" t="s">
        <v>327</v>
      </c>
      <c r="BG461" s="78"/>
      <c r="BH461" s="78"/>
      <c r="BI461" s="78">
        <v>1</v>
      </c>
      <c r="BJ461" s="79"/>
      <c r="BK461" s="75">
        <v>37</v>
      </c>
      <c r="BL461" s="75">
        <v>76</v>
      </c>
      <c r="BM461" s="70">
        <v>113</v>
      </c>
      <c r="BN461" s="75" t="s">
        <v>714</v>
      </c>
      <c r="BO461" s="75" t="s">
        <v>120</v>
      </c>
      <c r="BP461" s="75" t="s">
        <v>65</v>
      </c>
      <c r="BQ461" s="73"/>
      <c r="BR461" s="73"/>
      <c r="BS461" s="73"/>
      <c r="BT461" s="73"/>
      <c r="BU461" s="73"/>
      <c r="BV461" s="73"/>
    </row>
    <row r="462" spans="1:74" ht="18" customHeight="1">
      <c r="A462" s="277">
        <f t="shared" si="9"/>
        <v>22</v>
      </c>
      <c r="B462" s="285" t="s">
        <v>2126</v>
      </c>
      <c r="C462" s="10">
        <v>20131285</v>
      </c>
      <c r="D462" s="383" t="s">
        <v>2671</v>
      </c>
      <c r="E462" s="285" t="s">
        <v>72</v>
      </c>
      <c r="F462" s="6"/>
      <c r="G462" s="10"/>
      <c r="H462" s="16"/>
      <c r="I462" s="29"/>
      <c r="J462" s="29"/>
      <c r="K462" s="29"/>
      <c r="L462" s="65" t="s">
        <v>715</v>
      </c>
      <c r="M462" s="65" t="s">
        <v>40</v>
      </c>
      <c r="N462" s="65" t="s">
        <v>41</v>
      </c>
      <c r="O462" s="65">
        <v>5171030307000000</v>
      </c>
      <c r="P462" s="65" t="s">
        <v>42</v>
      </c>
      <c r="Q462" s="65">
        <v>361288347</v>
      </c>
      <c r="R462" s="65">
        <v>165</v>
      </c>
      <c r="S462" s="65">
        <v>64</v>
      </c>
      <c r="T462" s="65" t="s">
        <v>716</v>
      </c>
      <c r="U462" s="65" t="s">
        <v>717</v>
      </c>
      <c r="V462" s="65" t="s">
        <v>718</v>
      </c>
      <c r="W462" s="65" t="s">
        <v>44</v>
      </c>
      <c r="X462" s="65" t="s">
        <v>52</v>
      </c>
      <c r="Y462" s="65" t="s">
        <v>45</v>
      </c>
      <c r="Z462" s="65" t="s">
        <v>46</v>
      </c>
      <c r="AA462" s="65" t="s">
        <v>719</v>
      </c>
      <c r="AB462" s="65" t="s">
        <v>720</v>
      </c>
      <c r="AC462" s="65" t="s">
        <v>51</v>
      </c>
      <c r="AD462" s="65">
        <v>0</v>
      </c>
      <c r="AE462" s="65">
        <v>0</v>
      </c>
      <c r="AF462" s="65"/>
      <c r="AG462" s="65">
        <v>0</v>
      </c>
      <c r="AH462" s="65" t="s">
        <v>128</v>
      </c>
      <c r="AI462" s="65">
        <v>2018</v>
      </c>
      <c r="AJ462" s="65" t="s">
        <v>115</v>
      </c>
      <c r="AK462" s="65" t="s">
        <v>115</v>
      </c>
      <c r="AL462" s="65"/>
      <c r="AM462" s="65"/>
      <c r="AN462" s="65"/>
      <c r="AO462" s="65"/>
      <c r="AP462" s="65">
        <v>1</v>
      </c>
      <c r="AQ462" s="65"/>
      <c r="AR462" s="65"/>
      <c r="AS462" s="65"/>
      <c r="AT462" s="65" t="s">
        <v>116</v>
      </c>
      <c r="AU462" s="65" t="s">
        <v>117</v>
      </c>
      <c r="AV462" s="65" t="s">
        <v>115</v>
      </c>
      <c r="AW462" s="74">
        <v>43166</v>
      </c>
      <c r="AX462" s="65" t="s">
        <v>721</v>
      </c>
      <c r="AY462" s="65">
        <v>1</v>
      </c>
      <c r="AZ462" s="65">
        <v>1</v>
      </c>
      <c r="BA462" s="65">
        <v>1</v>
      </c>
      <c r="BB462" s="65">
        <v>1</v>
      </c>
      <c r="BC462" s="65">
        <v>1</v>
      </c>
      <c r="BD462" s="65">
        <v>0</v>
      </c>
      <c r="BE462" s="75"/>
      <c r="BF462" s="78" t="s">
        <v>204</v>
      </c>
      <c r="BG462" s="78"/>
      <c r="BH462" s="78"/>
      <c r="BI462" s="78"/>
      <c r="BJ462" s="79"/>
      <c r="BK462" s="75">
        <v>37</v>
      </c>
      <c r="BL462" s="75">
        <v>69.2</v>
      </c>
      <c r="BM462" s="70">
        <v>106.2</v>
      </c>
      <c r="BN462" s="75" t="s">
        <v>722</v>
      </c>
      <c r="BO462" s="75" t="s">
        <v>120</v>
      </c>
      <c r="BP462" s="75" t="s">
        <v>65</v>
      </c>
      <c r="BQ462" s="73"/>
      <c r="BR462" s="73"/>
      <c r="BS462" s="73"/>
      <c r="BT462" s="73"/>
      <c r="BU462" s="73"/>
      <c r="BV462" s="73"/>
    </row>
    <row r="463" spans="1:74" ht="18" customHeight="1">
      <c r="A463" s="277">
        <f t="shared" si="9"/>
        <v>23</v>
      </c>
      <c r="B463" s="279">
        <v>20191340021</v>
      </c>
      <c r="C463" s="361">
        <v>20131286</v>
      </c>
      <c r="D463" s="383" t="s">
        <v>2672</v>
      </c>
      <c r="E463" s="407" t="s">
        <v>72</v>
      </c>
      <c r="F463" s="6"/>
      <c r="G463" s="10"/>
      <c r="H463" s="16"/>
      <c r="I463" s="29"/>
      <c r="J463" s="29"/>
      <c r="K463" s="29"/>
      <c r="L463" s="75"/>
      <c r="M463" s="95" t="s">
        <v>723</v>
      </c>
      <c r="N463" s="75" t="s">
        <v>91</v>
      </c>
      <c r="O463" s="75" t="s">
        <v>41</v>
      </c>
      <c r="P463" s="75">
        <v>5309061601000000</v>
      </c>
      <c r="Q463" s="75" t="s">
        <v>42</v>
      </c>
      <c r="R463" s="75">
        <v>82175703680</v>
      </c>
      <c r="S463" s="75">
        <v>153</v>
      </c>
      <c r="T463" s="75">
        <v>47</v>
      </c>
      <c r="U463" s="95" t="s">
        <v>724</v>
      </c>
      <c r="V463" s="95" t="s">
        <v>725</v>
      </c>
      <c r="W463" s="95" t="s">
        <v>726</v>
      </c>
      <c r="X463" s="95" t="s">
        <v>43</v>
      </c>
      <c r="Y463" s="95" t="s">
        <v>43</v>
      </c>
      <c r="Z463" s="75" t="s">
        <v>46</v>
      </c>
      <c r="AA463" s="75" t="s">
        <v>45</v>
      </c>
      <c r="AB463" s="95" t="s">
        <v>727</v>
      </c>
      <c r="AC463" s="95" t="s">
        <v>728</v>
      </c>
      <c r="AD463" s="75" t="s">
        <v>51</v>
      </c>
      <c r="AE463" s="75">
        <v>0</v>
      </c>
      <c r="AF463" s="75">
        <v>0</v>
      </c>
      <c r="AG463" s="75"/>
      <c r="AH463" s="75">
        <v>0</v>
      </c>
      <c r="AI463" s="75" t="s">
        <v>193</v>
      </c>
      <c r="AJ463" s="75">
        <v>2018</v>
      </c>
      <c r="AK463" s="75" t="s">
        <v>65</v>
      </c>
      <c r="AL463" s="75" t="s">
        <v>39</v>
      </c>
      <c r="AM463" s="95"/>
      <c r="AN463" s="95"/>
      <c r="AO463" s="95"/>
      <c r="AP463" s="95"/>
      <c r="AQ463" s="75">
        <v>1</v>
      </c>
      <c r="AR463" s="95"/>
      <c r="AS463" s="95"/>
      <c r="AT463" s="95"/>
      <c r="AU463" s="75" t="s">
        <v>116</v>
      </c>
      <c r="AV463" s="75" t="s">
        <v>117</v>
      </c>
      <c r="AW463" s="95"/>
      <c r="AX463" s="126">
        <v>43234</v>
      </c>
      <c r="AY463" s="95">
        <v>0</v>
      </c>
      <c r="AZ463" s="75">
        <v>3</v>
      </c>
      <c r="BA463" s="75">
        <v>0</v>
      </c>
      <c r="BB463" s="75">
        <v>0</v>
      </c>
      <c r="BC463" s="75">
        <v>0</v>
      </c>
      <c r="BD463" s="75">
        <v>0</v>
      </c>
      <c r="BE463" s="75">
        <v>0</v>
      </c>
      <c r="BF463" s="78"/>
      <c r="BG463" s="78"/>
      <c r="BH463" s="78"/>
      <c r="BI463" s="87"/>
      <c r="BJ463" s="117" t="s">
        <v>140</v>
      </c>
      <c r="BK463" s="90">
        <v>37</v>
      </c>
      <c r="BL463" s="90">
        <v>80</v>
      </c>
      <c r="BM463" s="76">
        <f>BK463+BL463</f>
        <v>117</v>
      </c>
      <c r="BN463" s="72"/>
      <c r="BO463" s="72" t="str">
        <f>IF(BM463&lt;95,"TIDAK LULUS",IF(BM463&gt;=95,"LULUS"))</f>
        <v>LULUS</v>
      </c>
      <c r="BP463" s="90" t="s">
        <v>65</v>
      </c>
      <c r="BQ463" s="73"/>
      <c r="BR463" s="73"/>
      <c r="BS463" s="73"/>
      <c r="BT463" s="73"/>
      <c r="BU463" s="73"/>
      <c r="BV463" s="73"/>
    </row>
    <row r="464" spans="1:74" s="243" customFormat="1" ht="18" customHeight="1">
      <c r="A464" s="277">
        <f t="shared" si="9"/>
        <v>24</v>
      </c>
      <c r="B464" s="302" t="s">
        <v>2127</v>
      </c>
      <c r="C464" s="10">
        <v>20131287</v>
      </c>
      <c r="D464" s="383" t="s">
        <v>2673</v>
      </c>
      <c r="E464" s="409" t="s">
        <v>72</v>
      </c>
      <c r="F464" s="335"/>
      <c r="G464" s="34"/>
      <c r="H464" s="260"/>
      <c r="I464" s="261"/>
      <c r="J464" s="262"/>
      <c r="K464" s="261"/>
      <c r="L464" s="159"/>
      <c r="M464" s="160" t="s">
        <v>378</v>
      </c>
      <c r="N464" s="159" t="s">
        <v>101</v>
      </c>
      <c r="O464" s="159" t="s">
        <v>41</v>
      </c>
      <c r="P464" s="162">
        <v>5.17104E+20</v>
      </c>
      <c r="Q464" s="159" t="s">
        <v>42</v>
      </c>
      <c r="R464" s="159">
        <v>81236012250</v>
      </c>
      <c r="S464" s="159">
        <v>182</v>
      </c>
      <c r="T464" s="159">
        <v>73</v>
      </c>
      <c r="U464" s="160" t="s">
        <v>379</v>
      </c>
      <c r="V464" s="160" t="s">
        <v>380</v>
      </c>
      <c r="W464" s="160" t="s">
        <v>381</v>
      </c>
      <c r="X464" s="160" t="s">
        <v>64</v>
      </c>
      <c r="Y464" s="160" t="s">
        <v>64</v>
      </c>
      <c r="Z464" s="159" t="s">
        <v>382</v>
      </c>
      <c r="AA464" s="159" t="s">
        <v>382</v>
      </c>
      <c r="AB464" s="160" t="s">
        <v>383</v>
      </c>
      <c r="AC464" s="160" t="s">
        <v>384</v>
      </c>
      <c r="AD464" s="159" t="s">
        <v>51</v>
      </c>
      <c r="AE464" s="159" t="s">
        <v>385</v>
      </c>
      <c r="AF464" s="159">
        <v>0</v>
      </c>
      <c r="AG464" s="159"/>
      <c r="AH464" s="159">
        <v>0</v>
      </c>
      <c r="AI464" s="159" t="s">
        <v>138</v>
      </c>
      <c r="AJ464" s="159">
        <v>2016</v>
      </c>
      <c r="AK464" s="159" t="s">
        <v>65</v>
      </c>
      <c r="AL464" s="159" t="s">
        <v>39</v>
      </c>
      <c r="AM464" s="160"/>
      <c r="AN464" s="160"/>
      <c r="AO464" s="160"/>
      <c r="AP464" s="160"/>
      <c r="AQ464" s="159">
        <v>1</v>
      </c>
      <c r="AR464" s="159"/>
      <c r="AS464" s="159"/>
      <c r="AT464" s="159"/>
      <c r="AU464" s="159" t="s">
        <v>116</v>
      </c>
      <c r="AV464" s="159" t="s">
        <v>117</v>
      </c>
      <c r="AW464" s="159"/>
      <c r="AX464" s="165">
        <v>43244</v>
      </c>
      <c r="AY464" s="160" t="s">
        <v>386</v>
      </c>
      <c r="AZ464" s="159">
        <v>3</v>
      </c>
      <c r="BA464" s="159">
        <v>0</v>
      </c>
      <c r="BB464" s="159">
        <v>0</v>
      </c>
      <c r="BC464" s="159">
        <v>0</v>
      </c>
      <c r="BD464" s="159">
        <v>0</v>
      </c>
      <c r="BE464" s="159">
        <v>0</v>
      </c>
      <c r="BF464" s="215"/>
      <c r="BG464" s="215"/>
      <c r="BH464" s="215"/>
      <c r="BI464" s="211" t="s">
        <v>729</v>
      </c>
      <c r="BJ464" s="263"/>
      <c r="BK464" s="166">
        <v>37</v>
      </c>
      <c r="BL464" s="166">
        <v>59.4</v>
      </c>
      <c r="BM464" s="214">
        <f>BK464+BL464</f>
        <v>96.4</v>
      </c>
      <c r="BN464" s="167"/>
      <c r="BO464" s="167" t="str">
        <f>IF(BM464&lt;95,"TIDAK LULUS",IF(BM464&gt;=95,"LULUS"))</f>
        <v>LULUS</v>
      </c>
      <c r="BP464" s="166" t="s">
        <v>65</v>
      </c>
      <c r="BQ464" s="226"/>
      <c r="BR464" s="226"/>
      <c r="BS464" s="226"/>
      <c r="BT464" s="226"/>
      <c r="BU464" s="226"/>
      <c r="BV464" s="226"/>
    </row>
    <row r="465" spans="1:74" ht="18" customHeight="1">
      <c r="A465" s="277">
        <f t="shared" si="9"/>
        <v>25</v>
      </c>
      <c r="B465" s="288" t="s">
        <v>2128</v>
      </c>
      <c r="C465" s="361">
        <v>20131288</v>
      </c>
      <c r="D465" s="383" t="s">
        <v>2674</v>
      </c>
      <c r="E465" s="409" t="s">
        <v>72</v>
      </c>
      <c r="F465" s="6"/>
      <c r="G465" s="34"/>
      <c r="H465" s="35"/>
      <c r="I465" s="36"/>
      <c r="J465" s="37"/>
      <c r="K465" s="36"/>
      <c r="L465" s="75"/>
      <c r="M465" s="95" t="s">
        <v>730</v>
      </c>
      <c r="N465" s="75" t="s">
        <v>40</v>
      </c>
      <c r="O465" s="75" t="s">
        <v>41</v>
      </c>
      <c r="P465" s="118">
        <v>5.1710099999999997E+20</v>
      </c>
      <c r="Q465" s="75" t="s">
        <v>42</v>
      </c>
      <c r="R465" s="75">
        <v>85739639701</v>
      </c>
      <c r="S465" s="75">
        <v>178</v>
      </c>
      <c r="T465" s="75">
        <v>80</v>
      </c>
      <c r="U465" s="95" t="s">
        <v>731</v>
      </c>
      <c r="V465" s="95" t="s">
        <v>732</v>
      </c>
      <c r="W465" s="95" t="s">
        <v>733</v>
      </c>
      <c r="X465" s="95" t="s">
        <v>55</v>
      </c>
      <c r="Y465" s="95" t="s">
        <v>43</v>
      </c>
      <c r="Z465" s="75" t="s">
        <v>45</v>
      </c>
      <c r="AA465" s="75" t="s">
        <v>53</v>
      </c>
      <c r="AB465" s="95" t="s">
        <v>734</v>
      </c>
      <c r="AC465" s="95" t="s">
        <v>735</v>
      </c>
      <c r="AD465" s="75" t="s">
        <v>48</v>
      </c>
      <c r="AE465" s="75" t="s">
        <v>232</v>
      </c>
      <c r="AF465" s="75">
        <v>0</v>
      </c>
      <c r="AG465" s="75"/>
      <c r="AH465" s="75">
        <v>0</v>
      </c>
      <c r="AI465" s="75" t="s">
        <v>128</v>
      </c>
      <c r="AJ465" s="75">
        <v>2018</v>
      </c>
      <c r="AK465" s="75" t="s">
        <v>65</v>
      </c>
      <c r="AL465" s="75" t="s">
        <v>39</v>
      </c>
      <c r="AM465" s="95"/>
      <c r="AN465" s="95"/>
      <c r="AO465" s="95"/>
      <c r="AP465" s="95"/>
      <c r="AQ465" s="75">
        <v>1</v>
      </c>
      <c r="AR465" s="75"/>
      <c r="AS465" s="75"/>
      <c r="AT465" s="75"/>
      <c r="AU465" s="75" t="s">
        <v>116</v>
      </c>
      <c r="AV465" s="75" t="s">
        <v>117</v>
      </c>
      <c r="AW465" s="95"/>
      <c r="AX465" s="97">
        <v>43292</v>
      </c>
      <c r="AY465" s="95"/>
      <c r="AZ465" s="75">
        <v>3</v>
      </c>
      <c r="BA465" s="75">
        <v>0</v>
      </c>
      <c r="BB465" s="75">
        <v>0</v>
      </c>
      <c r="BC465" s="75">
        <v>0</v>
      </c>
      <c r="BD465" s="75">
        <v>0</v>
      </c>
      <c r="BE465" s="75">
        <v>0</v>
      </c>
      <c r="BF465" s="78"/>
      <c r="BG465" s="78"/>
      <c r="BH465" s="78"/>
      <c r="BI465" s="87"/>
      <c r="BJ465" s="117" t="s">
        <v>212</v>
      </c>
      <c r="BK465" s="90">
        <v>37</v>
      </c>
      <c r="BL465" s="90">
        <v>79</v>
      </c>
      <c r="BM465" s="76">
        <f>BK465+BL465</f>
        <v>116</v>
      </c>
      <c r="BN465" s="72"/>
      <c r="BO465" s="72" t="str">
        <f>IF(BM465&lt;95,"TIDAK LULUS",IF(BM465&gt;=95,"LULUS"))</f>
        <v>LULUS</v>
      </c>
      <c r="BP465" s="90" t="s">
        <v>65</v>
      </c>
      <c r="BQ465" s="73"/>
      <c r="BR465" s="73"/>
      <c r="BS465" s="73"/>
      <c r="BT465" s="73"/>
      <c r="BU465" s="73"/>
      <c r="BV465" s="73"/>
    </row>
    <row r="466" spans="1:74" ht="18" customHeight="1">
      <c r="A466" s="277">
        <f t="shared" si="9"/>
        <v>26</v>
      </c>
      <c r="B466" s="288" t="s">
        <v>2129</v>
      </c>
      <c r="C466" s="10">
        <v>20131289</v>
      </c>
      <c r="D466" s="383" t="s">
        <v>2675</v>
      </c>
      <c r="E466" s="409" t="s">
        <v>72</v>
      </c>
      <c r="F466" s="6"/>
      <c r="G466" s="34"/>
      <c r="H466" s="35"/>
      <c r="I466" s="36"/>
      <c r="J466" s="37"/>
      <c r="K466" s="36"/>
      <c r="L466" s="65" t="s">
        <v>736</v>
      </c>
      <c r="M466" s="65" t="s">
        <v>40</v>
      </c>
      <c r="N466" s="65" t="s">
        <v>41</v>
      </c>
      <c r="O466" s="65">
        <v>5103012405000000</v>
      </c>
      <c r="P466" s="65" t="s">
        <v>42</v>
      </c>
      <c r="Q466" s="65">
        <v>81339682016</v>
      </c>
      <c r="R466" s="65">
        <v>172</v>
      </c>
      <c r="S466" s="65">
        <v>60</v>
      </c>
      <c r="T466" s="65" t="s">
        <v>737</v>
      </c>
      <c r="U466" s="65" t="s">
        <v>738</v>
      </c>
      <c r="V466" s="65" t="s">
        <v>739</v>
      </c>
      <c r="W466" s="65" t="s">
        <v>52</v>
      </c>
      <c r="X466" s="65" t="s">
        <v>52</v>
      </c>
      <c r="Y466" s="65" t="s">
        <v>46</v>
      </c>
      <c r="Z466" s="65" t="s">
        <v>45</v>
      </c>
      <c r="AA466" s="65" t="s">
        <v>740</v>
      </c>
      <c r="AB466" s="65" t="s">
        <v>103</v>
      </c>
      <c r="AC466" s="65" t="s">
        <v>48</v>
      </c>
      <c r="AD466" s="65">
        <v>0</v>
      </c>
      <c r="AE466" s="65">
        <v>0</v>
      </c>
      <c r="AF466" s="65"/>
      <c r="AG466" s="65">
        <v>0</v>
      </c>
      <c r="AH466" s="65" t="s">
        <v>128</v>
      </c>
      <c r="AI466" s="65">
        <v>2018</v>
      </c>
      <c r="AJ466" s="65" t="s">
        <v>115</v>
      </c>
      <c r="AK466" s="65" t="s">
        <v>115</v>
      </c>
      <c r="AL466" s="65"/>
      <c r="AM466" s="65"/>
      <c r="AN466" s="65"/>
      <c r="AO466" s="65"/>
      <c r="AP466" s="65">
        <v>1</v>
      </c>
      <c r="AQ466" s="65"/>
      <c r="AR466" s="65"/>
      <c r="AS466" s="65"/>
      <c r="AT466" s="65" t="s">
        <v>116</v>
      </c>
      <c r="AU466" s="65" t="s">
        <v>117</v>
      </c>
      <c r="AV466" s="65" t="s">
        <v>115</v>
      </c>
      <c r="AW466" s="74">
        <v>43139</v>
      </c>
      <c r="AX466" s="65" t="s">
        <v>741</v>
      </c>
      <c r="AY466" s="65">
        <v>1</v>
      </c>
      <c r="AZ466" s="65">
        <v>1</v>
      </c>
      <c r="BA466" s="65">
        <v>1</v>
      </c>
      <c r="BB466" s="65">
        <v>1</v>
      </c>
      <c r="BC466" s="65">
        <v>1</v>
      </c>
      <c r="BD466" s="65">
        <v>0</v>
      </c>
      <c r="BE466" s="75" t="s">
        <v>229</v>
      </c>
      <c r="BF466" s="78"/>
      <c r="BG466" s="78"/>
      <c r="BH466" s="78"/>
      <c r="BI466" s="78">
        <v>1</v>
      </c>
      <c r="BJ466" s="79"/>
      <c r="BK466" s="75">
        <v>36</v>
      </c>
      <c r="BL466" s="75">
        <v>80</v>
      </c>
      <c r="BM466" s="70">
        <v>116</v>
      </c>
      <c r="BN466" s="75" t="s">
        <v>742</v>
      </c>
      <c r="BO466" s="75" t="s">
        <v>120</v>
      </c>
      <c r="BP466" s="75" t="s">
        <v>65</v>
      </c>
      <c r="BQ466" s="73"/>
      <c r="BR466" s="73"/>
      <c r="BS466" s="73"/>
      <c r="BT466" s="73"/>
      <c r="BU466" s="73"/>
      <c r="BV466" s="73"/>
    </row>
    <row r="467" spans="1:74" ht="18" customHeight="1">
      <c r="A467" s="277">
        <f t="shared" si="9"/>
        <v>27</v>
      </c>
      <c r="B467" s="288" t="s">
        <v>2130</v>
      </c>
      <c r="C467" s="361">
        <v>20131290</v>
      </c>
      <c r="D467" s="383" t="s">
        <v>2676</v>
      </c>
      <c r="E467" s="409" t="s">
        <v>72</v>
      </c>
      <c r="F467" s="6"/>
      <c r="G467" s="34"/>
      <c r="H467" s="35"/>
      <c r="I467" s="36"/>
      <c r="J467" s="37"/>
      <c r="K467" s="36"/>
      <c r="L467" s="65" t="s">
        <v>743</v>
      </c>
      <c r="M467" s="65" t="s">
        <v>40</v>
      </c>
      <c r="N467" s="65" t="s">
        <v>41</v>
      </c>
      <c r="O467" s="65">
        <v>5104021810000000</v>
      </c>
      <c r="P467" s="65" t="s">
        <v>42</v>
      </c>
      <c r="Q467" s="65">
        <v>0</v>
      </c>
      <c r="R467" s="65">
        <v>165</v>
      </c>
      <c r="S467" s="65">
        <v>56</v>
      </c>
      <c r="T467" s="65" t="s">
        <v>744</v>
      </c>
      <c r="U467" s="65" t="s">
        <v>745</v>
      </c>
      <c r="V467" s="65" t="s">
        <v>746</v>
      </c>
      <c r="W467" s="65" t="s">
        <v>66</v>
      </c>
      <c r="X467" s="65" t="s">
        <v>52</v>
      </c>
      <c r="Y467" s="65" t="s">
        <v>49</v>
      </c>
      <c r="Z467" s="65" t="s">
        <v>57</v>
      </c>
      <c r="AA467" s="65" t="s">
        <v>747</v>
      </c>
      <c r="AB467" s="65" t="s">
        <v>748</v>
      </c>
      <c r="AC467" s="65" t="s">
        <v>48</v>
      </c>
      <c r="AD467" s="65">
        <v>0</v>
      </c>
      <c r="AE467" s="65">
        <v>0</v>
      </c>
      <c r="AF467" s="65"/>
      <c r="AG467" s="65">
        <v>0</v>
      </c>
      <c r="AH467" s="65" t="s">
        <v>128</v>
      </c>
      <c r="AI467" s="65">
        <v>2019</v>
      </c>
      <c r="AJ467" s="65" t="s">
        <v>115</v>
      </c>
      <c r="AK467" s="65" t="s">
        <v>115</v>
      </c>
      <c r="AL467" s="65"/>
      <c r="AM467" s="65"/>
      <c r="AN467" s="65"/>
      <c r="AO467" s="65"/>
      <c r="AP467" s="65">
        <v>1</v>
      </c>
      <c r="AQ467" s="65"/>
      <c r="AR467" s="65"/>
      <c r="AS467" s="65"/>
      <c r="AT467" s="65" t="s">
        <v>116</v>
      </c>
      <c r="AU467" s="65" t="s">
        <v>117</v>
      </c>
      <c r="AV467" s="65" t="s">
        <v>115</v>
      </c>
      <c r="AW467" s="74">
        <v>43165</v>
      </c>
      <c r="AX467" s="65" t="s">
        <v>749</v>
      </c>
      <c r="AY467" s="65">
        <v>1</v>
      </c>
      <c r="AZ467" s="65">
        <v>1</v>
      </c>
      <c r="BA467" s="65">
        <v>1</v>
      </c>
      <c r="BB467" s="65">
        <v>1</v>
      </c>
      <c r="BC467" s="65">
        <v>1</v>
      </c>
      <c r="BD467" s="65">
        <v>0</v>
      </c>
      <c r="BE467" s="75"/>
      <c r="BF467" s="78" t="s">
        <v>312</v>
      </c>
      <c r="BG467" s="78"/>
      <c r="BH467" s="78"/>
      <c r="BI467" s="78"/>
      <c r="BJ467" s="79"/>
      <c r="BK467" s="75">
        <v>36</v>
      </c>
      <c r="BL467" s="75">
        <v>67.400000000000006</v>
      </c>
      <c r="BM467" s="70">
        <v>103.4</v>
      </c>
      <c r="BN467" s="75" t="s">
        <v>750</v>
      </c>
      <c r="BO467" s="75" t="s">
        <v>120</v>
      </c>
      <c r="BP467" s="75" t="s">
        <v>65</v>
      </c>
      <c r="BQ467" s="73"/>
      <c r="BR467" s="73"/>
      <c r="BS467" s="73"/>
      <c r="BT467" s="73"/>
      <c r="BU467" s="73"/>
      <c r="BV467" s="73"/>
    </row>
    <row r="468" spans="1:74" ht="18" customHeight="1">
      <c r="A468" s="277">
        <f t="shared" si="9"/>
        <v>28</v>
      </c>
      <c r="B468" s="288"/>
      <c r="C468" s="10">
        <v>20131291</v>
      </c>
      <c r="D468" s="383" t="s">
        <v>2677</v>
      </c>
      <c r="E468" s="409" t="s">
        <v>72</v>
      </c>
      <c r="F468" s="6"/>
      <c r="G468" s="34"/>
      <c r="H468" s="35"/>
      <c r="I468" s="36"/>
      <c r="J468" s="37"/>
      <c r="K468" s="36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  <c r="Z468" s="65"/>
      <c r="AA468" s="65"/>
      <c r="AB468" s="65"/>
      <c r="AC468" s="65"/>
      <c r="AD468" s="65"/>
      <c r="AE468" s="65"/>
      <c r="AF468" s="65"/>
      <c r="AG468" s="65"/>
      <c r="AH468" s="65"/>
      <c r="AI468" s="65"/>
      <c r="AJ468" s="65"/>
      <c r="AK468" s="65"/>
      <c r="AL468" s="65"/>
      <c r="AM468" s="65"/>
      <c r="AN468" s="65"/>
      <c r="AO468" s="65"/>
      <c r="AP468" s="65"/>
      <c r="AQ468" s="65"/>
      <c r="AR468" s="65"/>
      <c r="AS468" s="65"/>
      <c r="AT468" s="65"/>
      <c r="AU468" s="65"/>
      <c r="AV468" s="65"/>
      <c r="AW468" s="74"/>
      <c r="AX468" s="65"/>
      <c r="AY468" s="65"/>
      <c r="AZ468" s="65"/>
      <c r="BA468" s="65"/>
      <c r="BB468" s="65"/>
      <c r="BC468" s="65"/>
      <c r="BD468" s="65"/>
      <c r="BE468" s="75"/>
      <c r="BF468" s="78"/>
      <c r="BG468" s="78"/>
      <c r="BH468" s="78"/>
      <c r="BI468" s="78"/>
      <c r="BJ468" s="79"/>
      <c r="BK468" s="75"/>
      <c r="BL468" s="75"/>
      <c r="BM468" s="70"/>
      <c r="BN468" s="75"/>
      <c r="BO468" s="75"/>
      <c r="BP468" s="75"/>
      <c r="BQ468" s="73"/>
      <c r="BR468" s="73"/>
      <c r="BS468" s="73"/>
      <c r="BT468" s="73"/>
      <c r="BU468" s="73"/>
      <c r="BV468" s="73"/>
    </row>
    <row r="469" spans="1:74" ht="18" customHeight="1">
      <c r="A469" s="277">
        <f t="shared" si="9"/>
        <v>29</v>
      </c>
      <c r="B469" s="288"/>
      <c r="C469" s="361">
        <v>20131292</v>
      </c>
      <c r="D469" s="383" t="s">
        <v>2678</v>
      </c>
      <c r="E469" s="409" t="s">
        <v>72</v>
      </c>
      <c r="F469" s="6"/>
      <c r="G469" s="34"/>
      <c r="H469" s="35"/>
      <c r="I469" s="36"/>
      <c r="J469" s="37"/>
      <c r="K469" s="36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  <c r="AA469" s="65"/>
      <c r="AB469" s="65"/>
      <c r="AC469" s="65"/>
      <c r="AD469" s="65"/>
      <c r="AE469" s="65"/>
      <c r="AF469" s="65"/>
      <c r="AG469" s="65"/>
      <c r="AH469" s="65"/>
      <c r="AI469" s="65"/>
      <c r="AJ469" s="65"/>
      <c r="AK469" s="65"/>
      <c r="AL469" s="65"/>
      <c r="AM469" s="65"/>
      <c r="AN469" s="65"/>
      <c r="AO469" s="65"/>
      <c r="AP469" s="65"/>
      <c r="AQ469" s="65"/>
      <c r="AR469" s="65"/>
      <c r="AS469" s="65"/>
      <c r="AT469" s="65"/>
      <c r="AU469" s="65"/>
      <c r="AV469" s="65"/>
      <c r="AW469" s="74"/>
      <c r="AX469" s="65"/>
      <c r="AY469" s="65"/>
      <c r="AZ469" s="65"/>
      <c r="BA469" s="65"/>
      <c r="BB469" s="65"/>
      <c r="BC469" s="65"/>
      <c r="BD469" s="65"/>
      <c r="BE469" s="75"/>
      <c r="BF469" s="78"/>
      <c r="BG469" s="78"/>
      <c r="BH469" s="78"/>
      <c r="BI469" s="78"/>
      <c r="BJ469" s="79"/>
      <c r="BK469" s="75"/>
      <c r="BL469" s="75"/>
      <c r="BM469" s="70"/>
      <c r="BN469" s="75"/>
      <c r="BO469" s="75"/>
      <c r="BP469" s="75"/>
      <c r="BQ469" s="73"/>
      <c r="BR469" s="73"/>
      <c r="BS469" s="73"/>
      <c r="BT469" s="73"/>
      <c r="BU469" s="73"/>
      <c r="BV469" s="73"/>
    </row>
    <row r="470" spans="1:74" ht="18" customHeight="1">
      <c r="A470" s="277">
        <f t="shared" si="9"/>
        <v>30</v>
      </c>
      <c r="B470" s="288"/>
      <c r="C470" s="10">
        <v>20131293</v>
      </c>
      <c r="D470" s="383" t="s">
        <v>2679</v>
      </c>
      <c r="E470" s="409" t="s">
        <v>72</v>
      </c>
      <c r="F470" s="6"/>
      <c r="G470" s="34"/>
      <c r="H470" s="35"/>
      <c r="I470" s="36"/>
      <c r="J470" s="37"/>
      <c r="K470" s="36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  <c r="AA470" s="65"/>
      <c r="AB470" s="65"/>
      <c r="AC470" s="65"/>
      <c r="AD470" s="65"/>
      <c r="AE470" s="65"/>
      <c r="AF470" s="65"/>
      <c r="AG470" s="65"/>
      <c r="AH470" s="65"/>
      <c r="AI470" s="65"/>
      <c r="AJ470" s="65"/>
      <c r="AK470" s="65"/>
      <c r="AL470" s="65"/>
      <c r="AM470" s="65"/>
      <c r="AN470" s="65"/>
      <c r="AO470" s="65"/>
      <c r="AP470" s="65"/>
      <c r="AQ470" s="65"/>
      <c r="AR470" s="65"/>
      <c r="AS470" s="65"/>
      <c r="AT470" s="65"/>
      <c r="AU470" s="65"/>
      <c r="AV470" s="65"/>
      <c r="AW470" s="74"/>
      <c r="AX470" s="65"/>
      <c r="AY470" s="65"/>
      <c r="AZ470" s="65"/>
      <c r="BA470" s="65"/>
      <c r="BB470" s="65"/>
      <c r="BC470" s="65"/>
      <c r="BD470" s="65"/>
      <c r="BE470" s="75"/>
      <c r="BF470" s="78"/>
      <c r="BG470" s="78"/>
      <c r="BH470" s="78"/>
      <c r="BI470" s="78"/>
      <c r="BJ470" s="79"/>
      <c r="BK470" s="75"/>
      <c r="BL470" s="75"/>
      <c r="BM470" s="70"/>
      <c r="BN470" s="75"/>
      <c r="BO470" s="75"/>
      <c r="BP470" s="75"/>
      <c r="BQ470" s="73"/>
      <c r="BR470" s="73"/>
      <c r="BS470" s="73"/>
      <c r="BT470" s="73"/>
      <c r="BU470" s="73"/>
      <c r="BV470" s="73"/>
    </row>
    <row r="471" spans="1:74" ht="18" customHeight="1">
      <c r="A471" s="277">
        <f t="shared" si="9"/>
        <v>31</v>
      </c>
      <c r="B471" s="288"/>
      <c r="C471" s="361">
        <v>20131294</v>
      </c>
      <c r="D471" s="383" t="s">
        <v>2680</v>
      </c>
      <c r="E471" s="409" t="s">
        <v>72</v>
      </c>
      <c r="F471" s="6"/>
      <c r="G471" s="34"/>
      <c r="H471" s="35"/>
      <c r="I471" s="36"/>
      <c r="J471" s="37"/>
      <c r="K471" s="36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  <c r="AA471" s="65"/>
      <c r="AB471" s="65"/>
      <c r="AC471" s="65"/>
      <c r="AD471" s="65"/>
      <c r="AE471" s="65"/>
      <c r="AF471" s="65"/>
      <c r="AG471" s="65"/>
      <c r="AH471" s="65"/>
      <c r="AI471" s="65"/>
      <c r="AJ471" s="65"/>
      <c r="AK471" s="65"/>
      <c r="AL471" s="65"/>
      <c r="AM471" s="65"/>
      <c r="AN471" s="65"/>
      <c r="AO471" s="65"/>
      <c r="AP471" s="65"/>
      <c r="AQ471" s="65"/>
      <c r="AR471" s="65"/>
      <c r="AS471" s="65"/>
      <c r="AT471" s="65"/>
      <c r="AU471" s="65"/>
      <c r="AV471" s="65"/>
      <c r="AW471" s="74"/>
      <c r="AX471" s="65"/>
      <c r="AY471" s="65"/>
      <c r="AZ471" s="65"/>
      <c r="BA471" s="65"/>
      <c r="BB471" s="65"/>
      <c r="BC471" s="65"/>
      <c r="BD471" s="65"/>
      <c r="BE471" s="75"/>
      <c r="BF471" s="78"/>
      <c r="BG471" s="78"/>
      <c r="BH471" s="78"/>
      <c r="BI471" s="78"/>
      <c r="BJ471" s="79"/>
      <c r="BK471" s="75"/>
      <c r="BL471" s="75"/>
      <c r="BM471" s="70"/>
      <c r="BN471" s="75"/>
      <c r="BO471" s="75"/>
      <c r="BP471" s="75"/>
      <c r="BQ471" s="73"/>
      <c r="BR471" s="73"/>
      <c r="BS471" s="73"/>
      <c r="BT471" s="73"/>
      <c r="BU471" s="73"/>
      <c r="BV471" s="73"/>
    </row>
    <row r="472" spans="1:74" ht="18" customHeight="1">
      <c r="A472" s="277">
        <f t="shared" si="9"/>
        <v>32</v>
      </c>
      <c r="B472" s="288"/>
      <c r="C472" s="10">
        <v>20131295</v>
      </c>
      <c r="D472" s="383" t="s">
        <v>2681</v>
      </c>
      <c r="E472" s="290" t="s">
        <v>72</v>
      </c>
      <c r="F472" s="6"/>
      <c r="G472" s="34"/>
      <c r="H472" s="35"/>
      <c r="I472" s="36"/>
      <c r="J472" s="37"/>
      <c r="K472" s="36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  <c r="AA472" s="65"/>
      <c r="AB472" s="65"/>
      <c r="AC472" s="65"/>
      <c r="AD472" s="65"/>
      <c r="AE472" s="65"/>
      <c r="AF472" s="65"/>
      <c r="AG472" s="65"/>
      <c r="AH472" s="65"/>
      <c r="AI472" s="65"/>
      <c r="AJ472" s="65"/>
      <c r="AK472" s="65"/>
      <c r="AL472" s="65"/>
      <c r="AM472" s="65"/>
      <c r="AN472" s="65"/>
      <c r="AO472" s="65"/>
      <c r="AP472" s="65"/>
      <c r="AQ472" s="65"/>
      <c r="AR472" s="65"/>
      <c r="AS472" s="65"/>
      <c r="AT472" s="65"/>
      <c r="AU472" s="65"/>
      <c r="AV472" s="65"/>
      <c r="AW472" s="74"/>
      <c r="AX472" s="65"/>
      <c r="AY472" s="65"/>
      <c r="AZ472" s="65"/>
      <c r="BA472" s="65"/>
      <c r="BB472" s="65"/>
      <c r="BC472" s="65"/>
      <c r="BD472" s="65"/>
      <c r="BE472" s="75"/>
      <c r="BF472" s="78"/>
      <c r="BG472" s="78"/>
      <c r="BH472" s="78"/>
      <c r="BI472" s="78"/>
      <c r="BJ472" s="79"/>
      <c r="BK472" s="75"/>
      <c r="BL472" s="75"/>
      <c r="BM472" s="70"/>
      <c r="BN472" s="75"/>
      <c r="BO472" s="75"/>
      <c r="BP472" s="75"/>
      <c r="BQ472" s="73"/>
      <c r="BR472" s="73"/>
      <c r="BS472" s="73"/>
      <c r="BT472" s="73"/>
      <c r="BU472" s="73"/>
      <c r="BV472" s="73"/>
    </row>
    <row r="473" spans="1:74" ht="18" customHeight="1">
      <c r="A473" s="277">
        <f t="shared" si="9"/>
        <v>33</v>
      </c>
      <c r="B473" s="288"/>
      <c r="C473" s="361">
        <v>20131296</v>
      </c>
      <c r="D473" s="383" t="s">
        <v>2682</v>
      </c>
      <c r="E473" s="290" t="s">
        <v>72</v>
      </c>
      <c r="F473" s="6"/>
      <c r="G473" s="34"/>
      <c r="H473" s="35"/>
      <c r="I473" s="36"/>
      <c r="J473" s="37"/>
      <c r="K473" s="36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  <c r="AA473" s="65"/>
      <c r="AB473" s="65"/>
      <c r="AC473" s="65"/>
      <c r="AD473" s="65"/>
      <c r="AE473" s="65"/>
      <c r="AF473" s="65"/>
      <c r="AG473" s="65"/>
      <c r="AH473" s="65"/>
      <c r="AI473" s="65"/>
      <c r="AJ473" s="65"/>
      <c r="AK473" s="65"/>
      <c r="AL473" s="65"/>
      <c r="AM473" s="65"/>
      <c r="AN473" s="65"/>
      <c r="AO473" s="65"/>
      <c r="AP473" s="65"/>
      <c r="AQ473" s="65"/>
      <c r="AR473" s="65"/>
      <c r="AS473" s="65"/>
      <c r="AT473" s="65"/>
      <c r="AU473" s="65"/>
      <c r="AV473" s="65"/>
      <c r="AW473" s="74"/>
      <c r="AX473" s="65"/>
      <c r="AY473" s="65"/>
      <c r="AZ473" s="65"/>
      <c r="BA473" s="65"/>
      <c r="BB473" s="65"/>
      <c r="BC473" s="65"/>
      <c r="BD473" s="65"/>
      <c r="BE473" s="75"/>
      <c r="BF473" s="78"/>
      <c r="BG473" s="78"/>
      <c r="BH473" s="78"/>
      <c r="BI473" s="78"/>
      <c r="BJ473" s="79"/>
      <c r="BK473" s="75"/>
      <c r="BL473" s="75"/>
      <c r="BM473" s="70"/>
      <c r="BN473" s="75"/>
      <c r="BO473" s="75"/>
      <c r="BP473" s="75"/>
      <c r="BQ473" s="73"/>
      <c r="BR473" s="73"/>
      <c r="BS473" s="73"/>
      <c r="BT473" s="73"/>
      <c r="BU473" s="73"/>
      <c r="BV473" s="73"/>
    </row>
    <row r="474" spans="1:74" ht="18" customHeight="1">
      <c r="A474" s="277">
        <f t="shared" si="9"/>
        <v>34</v>
      </c>
      <c r="B474" s="285" t="s">
        <v>2131</v>
      </c>
      <c r="C474" s="10">
        <v>20131297</v>
      </c>
      <c r="D474" s="383" t="s">
        <v>2683</v>
      </c>
      <c r="E474" s="279" t="s">
        <v>72</v>
      </c>
      <c r="F474" s="6"/>
      <c r="G474" s="34"/>
      <c r="H474" s="35"/>
      <c r="I474" s="36"/>
      <c r="J474" s="37"/>
      <c r="K474" s="36"/>
      <c r="L474" s="95" t="s">
        <v>751</v>
      </c>
      <c r="M474" s="75" t="s">
        <v>40</v>
      </c>
      <c r="N474" s="75" t="s">
        <v>41</v>
      </c>
      <c r="O474" s="75">
        <v>5171041404000000</v>
      </c>
      <c r="P474" s="75" t="s">
        <v>42</v>
      </c>
      <c r="Q474" s="75">
        <v>8973920067</v>
      </c>
      <c r="R474" s="75">
        <v>173</v>
      </c>
      <c r="S474" s="75">
        <v>58</v>
      </c>
      <c r="T474" s="95" t="s">
        <v>752</v>
      </c>
      <c r="U474" s="95" t="s">
        <v>753</v>
      </c>
      <c r="V474" s="95" t="s">
        <v>754</v>
      </c>
      <c r="W474" s="95" t="s">
        <v>55</v>
      </c>
      <c r="X474" s="95" t="s">
        <v>52</v>
      </c>
      <c r="Y474" s="95" t="s">
        <v>56</v>
      </c>
      <c r="Z474" s="95" t="s">
        <v>57</v>
      </c>
      <c r="AA474" s="95" t="s">
        <v>755</v>
      </c>
      <c r="AB474" s="95" t="s">
        <v>98</v>
      </c>
      <c r="AC474" s="75" t="s">
        <v>48</v>
      </c>
      <c r="AD474" s="75">
        <v>0</v>
      </c>
      <c r="AE474" s="75">
        <v>0</v>
      </c>
      <c r="AF474" s="75"/>
      <c r="AG474" s="75">
        <v>0</v>
      </c>
      <c r="AH474" s="75" t="s">
        <v>128</v>
      </c>
      <c r="AI474" s="75">
        <v>2018</v>
      </c>
      <c r="AJ474" s="75" t="s">
        <v>65</v>
      </c>
      <c r="AK474" s="75" t="s">
        <v>65</v>
      </c>
      <c r="AL474" s="95"/>
      <c r="AM474" s="95"/>
      <c r="AN474" s="95"/>
      <c r="AO474" s="95"/>
      <c r="AP474" s="75">
        <v>1</v>
      </c>
      <c r="AQ474" s="75"/>
      <c r="AR474" s="75"/>
      <c r="AS474" s="75"/>
      <c r="AT474" s="75" t="s">
        <v>116</v>
      </c>
      <c r="AU474" s="75" t="s">
        <v>117</v>
      </c>
      <c r="AV474" s="75"/>
      <c r="AW474" s="97">
        <v>43173</v>
      </c>
      <c r="AX474" s="95" t="s">
        <v>756</v>
      </c>
      <c r="AY474" s="75">
        <v>2</v>
      </c>
      <c r="AZ474" s="75">
        <v>0</v>
      </c>
      <c r="BA474" s="75">
        <v>0</v>
      </c>
      <c r="BB474" s="75">
        <v>0</v>
      </c>
      <c r="BC474" s="75">
        <v>0</v>
      </c>
      <c r="BD474" s="75">
        <v>0</v>
      </c>
      <c r="BE474" s="86"/>
      <c r="BF474" s="87" t="s">
        <v>757</v>
      </c>
      <c r="BG474" s="88"/>
      <c r="BH474" s="88"/>
      <c r="BI474" s="88"/>
      <c r="BJ474" s="89"/>
      <c r="BK474" s="90">
        <v>36</v>
      </c>
      <c r="BL474" s="90">
        <v>77.599999999999994</v>
      </c>
      <c r="BM474" s="76">
        <v>113.6</v>
      </c>
      <c r="BN474" s="72"/>
      <c r="BO474" s="72" t="s">
        <v>120</v>
      </c>
      <c r="BP474" s="75" t="s">
        <v>65</v>
      </c>
      <c r="BQ474" s="73"/>
      <c r="BR474" s="73"/>
      <c r="BS474" s="73"/>
      <c r="BT474" s="73"/>
      <c r="BU474" s="73"/>
      <c r="BV474" s="73"/>
    </row>
    <row r="475" spans="1:74" ht="18" customHeight="1">
      <c r="A475" s="277">
        <f t="shared" si="9"/>
        <v>35</v>
      </c>
      <c r="B475" s="285" t="s">
        <v>2132</v>
      </c>
      <c r="C475" s="10">
        <v>20131298</v>
      </c>
      <c r="D475" s="6" t="s">
        <v>2684</v>
      </c>
      <c r="E475" s="414" t="s">
        <v>72</v>
      </c>
      <c r="F475" s="6"/>
      <c r="G475" s="10"/>
      <c r="H475" s="16"/>
      <c r="I475" s="29"/>
      <c r="J475" s="29"/>
      <c r="K475" s="29"/>
      <c r="L475" s="356" t="s">
        <v>758</v>
      </c>
      <c r="M475" s="84" t="s">
        <v>40</v>
      </c>
      <c r="N475" s="84" t="s">
        <v>41</v>
      </c>
      <c r="O475" s="84">
        <v>5105012610000000</v>
      </c>
      <c r="P475" s="84" t="s">
        <v>42</v>
      </c>
      <c r="Q475" s="84">
        <v>0</v>
      </c>
      <c r="R475" s="84">
        <v>173</v>
      </c>
      <c r="S475" s="84">
        <v>73</v>
      </c>
      <c r="T475" s="84" t="s">
        <v>759</v>
      </c>
      <c r="U475" s="84" t="s">
        <v>760</v>
      </c>
      <c r="V475" s="84" t="s">
        <v>761</v>
      </c>
      <c r="W475" s="84" t="s">
        <v>64</v>
      </c>
      <c r="X475" s="84" t="s">
        <v>64</v>
      </c>
      <c r="Y475" s="84" t="s">
        <v>57</v>
      </c>
      <c r="Z475" s="84" t="s">
        <v>57</v>
      </c>
      <c r="AA475" s="84" t="s">
        <v>762</v>
      </c>
      <c r="AB475" s="84" t="s">
        <v>763</v>
      </c>
      <c r="AC475" s="84" t="s">
        <v>48</v>
      </c>
      <c r="AD475" s="84">
        <v>0</v>
      </c>
      <c r="AE475" s="84">
        <v>0</v>
      </c>
      <c r="AF475" s="84"/>
      <c r="AG475" s="84">
        <v>0</v>
      </c>
      <c r="AH475" s="84" t="s">
        <v>128</v>
      </c>
      <c r="AI475" s="84">
        <v>0</v>
      </c>
      <c r="AJ475" s="84" t="s">
        <v>115</v>
      </c>
      <c r="AK475" s="84" t="s">
        <v>115</v>
      </c>
      <c r="AL475" s="84"/>
      <c r="AM475" s="84"/>
      <c r="AN475" s="84"/>
      <c r="AO475" s="84"/>
      <c r="AP475" s="84">
        <v>1</v>
      </c>
      <c r="AQ475" s="84"/>
      <c r="AR475" s="84"/>
      <c r="AS475" s="84"/>
      <c r="AT475" s="84" t="s">
        <v>116</v>
      </c>
      <c r="AU475" s="84" t="s">
        <v>117</v>
      </c>
      <c r="AV475" s="84"/>
      <c r="AW475" s="85">
        <v>43224</v>
      </c>
      <c r="AX475" s="84" t="s">
        <v>764</v>
      </c>
      <c r="AY475" s="84">
        <v>2</v>
      </c>
      <c r="AZ475" s="84">
        <v>0</v>
      </c>
      <c r="BA475" s="84">
        <v>1</v>
      </c>
      <c r="BB475" s="84">
        <v>1</v>
      </c>
      <c r="BC475" s="84">
        <v>1</v>
      </c>
      <c r="BD475" s="84">
        <v>0</v>
      </c>
      <c r="BE475" s="86" t="s">
        <v>765</v>
      </c>
      <c r="BF475" s="87"/>
      <c r="BG475" s="88"/>
      <c r="BH475" s="88"/>
      <c r="BI475" s="88"/>
      <c r="BJ475" s="89"/>
      <c r="BK475" s="90">
        <v>36</v>
      </c>
      <c r="BL475" s="90">
        <v>72</v>
      </c>
      <c r="BM475" s="76">
        <v>108</v>
      </c>
      <c r="BN475" s="72"/>
      <c r="BO475" s="72" t="s">
        <v>120</v>
      </c>
      <c r="BP475" s="75" t="s">
        <v>65</v>
      </c>
      <c r="BQ475" s="73"/>
      <c r="BR475" s="73"/>
      <c r="BS475" s="73"/>
      <c r="BT475" s="73"/>
      <c r="BU475" s="73"/>
      <c r="BV475" s="73"/>
    </row>
    <row r="476" spans="1:74" ht="18" customHeight="1">
      <c r="A476" s="277">
        <f t="shared" si="9"/>
        <v>36</v>
      </c>
      <c r="B476" s="285" t="s">
        <v>2133</v>
      </c>
      <c r="C476" s="10">
        <v>20131306</v>
      </c>
      <c r="D476" s="6" t="s">
        <v>2685</v>
      </c>
      <c r="E476" s="414" t="s">
        <v>72</v>
      </c>
      <c r="F476" s="6"/>
      <c r="G476" s="10"/>
      <c r="H476" s="16"/>
      <c r="I476" s="29"/>
      <c r="J476" s="29"/>
      <c r="K476" s="29"/>
      <c r="L476" s="356" t="s">
        <v>766</v>
      </c>
      <c r="M476" s="84" t="s">
        <v>40</v>
      </c>
      <c r="N476" s="84" t="s">
        <v>41</v>
      </c>
      <c r="O476" s="84">
        <v>0</v>
      </c>
      <c r="P476" s="84" t="s">
        <v>42</v>
      </c>
      <c r="Q476" s="84">
        <v>87761572648</v>
      </c>
      <c r="R476" s="84">
        <v>165</v>
      </c>
      <c r="S476" s="84">
        <v>49</v>
      </c>
      <c r="T476" s="84" t="s">
        <v>767</v>
      </c>
      <c r="U476" s="84" t="s">
        <v>768</v>
      </c>
      <c r="V476" s="84" t="s">
        <v>769</v>
      </c>
      <c r="W476" s="84" t="s">
        <v>52</v>
      </c>
      <c r="X476" s="84" t="s">
        <v>52</v>
      </c>
      <c r="Y476" s="84" t="s">
        <v>45</v>
      </c>
      <c r="Z476" s="84" t="s">
        <v>45</v>
      </c>
      <c r="AA476" s="84" t="s">
        <v>770</v>
      </c>
      <c r="AB476" s="84" t="s">
        <v>301</v>
      </c>
      <c r="AC476" s="84" t="s">
        <v>48</v>
      </c>
      <c r="AD476" s="84">
        <v>0</v>
      </c>
      <c r="AE476" s="84">
        <v>0</v>
      </c>
      <c r="AF476" s="84"/>
      <c r="AG476" s="84">
        <v>0</v>
      </c>
      <c r="AH476" s="84" t="s">
        <v>128</v>
      </c>
      <c r="AI476" s="84">
        <v>2015</v>
      </c>
      <c r="AJ476" s="84" t="s">
        <v>115</v>
      </c>
      <c r="AK476" s="84" t="s">
        <v>115</v>
      </c>
      <c r="AL476" s="84"/>
      <c r="AM476" s="84"/>
      <c r="AN476" s="84"/>
      <c r="AO476" s="84"/>
      <c r="AP476" s="84">
        <v>1</v>
      </c>
      <c r="AQ476" s="84"/>
      <c r="AR476" s="84"/>
      <c r="AS476" s="84"/>
      <c r="AT476" s="84" t="s">
        <v>116</v>
      </c>
      <c r="AU476" s="84" t="s">
        <v>117</v>
      </c>
      <c r="AV476" s="84"/>
      <c r="AW476" s="85">
        <v>43225</v>
      </c>
      <c r="AX476" s="84" t="s">
        <v>771</v>
      </c>
      <c r="AY476" s="84">
        <v>2</v>
      </c>
      <c r="AZ476" s="84">
        <v>0</v>
      </c>
      <c r="BA476" s="84">
        <v>0</v>
      </c>
      <c r="BB476" s="84">
        <v>0</v>
      </c>
      <c r="BC476" s="84">
        <v>0</v>
      </c>
      <c r="BD476" s="84">
        <v>0</v>
      </c>
      <c r="BE476" s="86"/>
      <c r="BF476" s="87" t="s">
        <v>302</v>
      </c>
      <c r="BG476" s="88"/>
      <c r="BH476" s="88"/>
      <c r="BI476" s="88"/>
      <c r="BJ476" s="89"/>
      <c r="BK476" s="90">
        <v>36</v>
      </c>
      <c r="BL476" s="90">
        <v>79.599999999999994</v>
      </c>
      <c r="BM476" s="76">
        <v>115.6</v>
      </c>
      <c r="BN476" s="72"/>
      <c r="BO476" s="72" t="s">
        <v>120</v>
      </c>
      <c r="BP476" s="75" t="s">
        <v>65</v>
      </c>
      <c r="BQ476" s="73"/>
      <c r="BR476" s="73"/>
      <c r="BS476" s="73"/>
      <c r="BT476" s="73"/>
      <c r="BU476" s="73"/>
      <c r="BV476" s="73"/>
    </row>
    <row r="477" spans="1:74" ht="18" customHeight="1">
      <c r="A477" s="277">
        <f t="shared" si="9"/>
        <v>37</v>
      </c>
      <c r="B477" s="288" t="s">
        <v>2134</v>
      </c>
      <c r="C477" s="10">
        <v>20131307</v>
      </c>
      <c r="D477" s="6" t="s">
        <v>2686</v>
      </c>
      <c r="E477" s="414" t="s">
        <v>2161</v>
      </c>
      <c r="F477" s="6"/>
      <c r="G477" s="10"/>
      <c r="H477" s="16"/>
      <c r="I477" s="29"/>
      <c r="J477" s="29"/>
      <c r="K477" s="29"/>
      <c r="L477" s="266"/>
      <c r="M477" s="266"/>
      <c r="N477" s="266"/>
      <c r="O477" s="266"/>
      <c r="P477" s="266"/>
      <c r="Q477" s="266"/>
      <c r="R477" s="266"/>
      <c r="S477" s="266"/>
      <c r="T477" s="266"/>
      <c r="U477" s="266"/>
      <c r="V477" s="266"/>
      <c r="W477" s="266"/>
      <c r="X477" s="266"/>
      <c r="Y477" s="266"/>
      <c r="Z477" s="266"/>
      <c r="AA477" s="266"/>
      <c r="AB477" s="266"/>
      <c r="AC477" s="266"/>
      <c r="AD477" s="266"/>
      <c r="AE477" s="266"/>
      <c r="AF477" s="266"/>
      <c r="AG477" s="266"/>
      <c r="AH477" s="266"/>
      <c r="AI477" s="266"/>
      <c r="AJ477" s="266"/>
      <c r="AK477" s="266"/>
      <c r="AL477" s="266"/>
      <c r="AM477" s="266"/>
      <c r="AN477" s="266"/>
      <c r="AO477" s="266"/>
      <c r="AP477" s="266"/>
      <c r="AQ477" s="266"/>
      <c r="AR477" s="266"/>
      <c r="AS477" s="266"/>
      <c r="AT477" s="266"/>
      <c r="AU477" s="266"/>
      <c r="AV477" s="266"/>
      <c r="AW477" s="267"/>
      <c r="AX477" s="266"/>
      <c r="AY477" s="266"/>
      <c r="AZ477" s="266"/>
      <c r="BA477" s="266"/>
      <c r="BB477" s="266"/>
      <c r="BC477" s="266"/>
      <c r="BD477" s="266"/>
      <c r="BE477" s="107"/>
      <c r="BF477" s="107"/>
      <c r="BG477" s="71"/>
      <c r="BH477" s="71"/>
      <c r="BI477" s="71"/>
      <c r="BJ477" s="71"/>
      <c r="BK477" s="268"/>
      <c r="BL477" s="268"/>
      <c r="BM477" s="71"/>
      <c r="BN477" s="71"/>
      <c r="BO477" s="71"/>
      <c r="BP477" s="69"/>
      <c r="BQ477" s="73"/>
      <c r="BR477" s="73"/>
      <c r="BS477" s="73"/>
      <c r="BT477" s="73"/>
      <c r="BU477" s="73"/>
      <c r="BV477" s="73"/>
    </row>
    <row r="478" spans="1:74" ht="18" customHeight="1">
      <c r="A478" s="277">
        <f t="shared" si="9"/>
        <v>38</v>
      </c>
      <c r="B478" s="279">
        <v>20191340022</v>
      </c>
      <c r="C478" s="10">
        <v>20131308</v>
      </c>
      <c r="D478" s="6" t="s">
        <v>2687</v>
      </c>
      <c r="E478" s="414" t="s">
        <v>2161</v>
      </c>
      <c r="F478" s="6"/>
      <c r="G478" s="10"/>
      <c r="H478" s="16"/>
      <c r="I478" s="29"/>
      <c r="J478" s="29"/>
      <c r="K478" s="29"/>
      <c r="L478" s="356" t="s">
        <v>544</v>
      </c>
      <c r="M478" s="84" t="s">
        <v>88</v>
      </c>
      <c r="N478" s="84" t="s">
        <v>41</v>
      </c>
      <c r="O478" s="84">
        <v>0</v>
      </c>
      <c r="P478" s="84" t="s">
        <v>42</v>
      </c>
      <c r="Q478" s="84">
        <v>81352671968</v>
      </c>
      <c r="R478" s="84">
        <v>166</v>
      </c>
      <c r="S478" s="84">
        <v>75</v>
      </c>
      <c r="T478" s="84" t="s">
        <v>545</v>
      </c>
      <c r="U478" s="84" t="s">
        <v>232</v>
      </c>
      <c r="V478" s="84" t="s">
        <v>546</v>
      </c>
      <c r="W478" s="84" t="s">
        <v>55</v>
      </c>
      <c r="X478" s="84" t="s">
        <v>52</v>
      </c>
      <c r="Y478" s="84" t="s">
        <v>57</v>
      </c>
      <c r="Z478" s="84" t="s">
        <v>57</v>
      </c>
      <c r="AA478" s="84" t="s">
        <v>547</v>
      </c>
      <c r="AB478" s="84" t="s">
        <v>548</v>
      </c>
      <c r="AC478" s="84" t="s">
        <v>51</v>
      </c>
      <c r="AD478" s="84">
        <v>0</v>
      </c>
      <c r="AE478" s="84">
        <v>0</v>
      </c>
      <c r="AF478" s="84"/>
      <c r="AG478" s="84">
        <v>0</v>
      </c>
      <c r="AH478" s="84" t="s">
        <v>138</v>
      </c>
      <c r="AI478" s="84">
        <v>2018</v>
      </c>
      <c r="AJ478" s="84" t="s">
        <v>115</v>
      </c>
      <c r="AK478" s="84" t="s">
        <v>115</v>
      </c>
      <c r="AL478" s="84"/>
      <c r="AM478" s="84"/>
      <c r="AN478" s="84"/>
      <c r="AO478" s="84"/>
      <c r="AP478" s="84">
        <v>1</v>
      </c>
      <c r="AQ478" s="84"/>
      <c r="AR478" s="84"/>
      <c r="AS478" s="84"/>
      <c r="AT478" s="84" t="s">
        <v>116</v>
      </c>
      <c r="AU478" s="84" t="s">
        <v>117</v>
      </c>
      <c r="AV478" s="84"/>
      <c r="AW478" s="85">
        <v>43227</v>
      </c>
      <c r="AX478" s="84" t="s">
        <v>549</v>
      </c>
      <c r="AY478" s="84">
        <v>2</v>
      </c>
      <c r="AZ478" s="84">
        <v>0</v>
      </c>
      <c r="BA478" s="84">
        <v>0</v>
      </c>
      <c r="BB478" s="84">
        <v>0</v>
      </c>
      <c r="BC478" s="84">
        <v>0</v>
      </c>
      <c r="BD478" s="84">
        <v>0</v>
      </c>
      <c r="BE478" s="86"/>
      <c r="BF478" s="87" t="s">
        <v>550</v>
      </c>
      <c r="BG478" s="88"/>
      <c r="BH478" s="88"/>
      <c r="BI478" s="88"/>
      <c r="BJ478" s="89"/>
      <c r="BK478" s="90">
        <v>45</v>
      </c>
      <c r="BL478" s="90">
        <v>80</v>
      </c>
      <c r="BM478" s="76">
        <v>125</v>
      </c>
      <c r="BN478" s="72"/>
      <c r="BO478" s="72" t="s">
        <v>120</v>
      </c>
      <c r="BP478" s="75" t="s">
        <v>65</v>
      </c>
      <c r="BQ478" s="73"/>
      <c r="BR478" s="73"/>
      <c r="BS478" s="73"/>
      <c r="BT478" s="73"/>
    </row>
    <row r="479" spans="1:74" ht="18" customHeight="1">
      <c r="C479" s="336"/>
      <c r="D479" s="337"/>
      <c r="E479" s="338"/>
      <c r="F479" s="339"/>
      <c r="G479" s="340"/>
      <c r="H479" s="340"/>
      <c r="I479" s="340"/>
      <c r="J479" s="341"/>
      <c r="K479" s="341"/>
      <c r="L479" s="341"/>
    </row>
    <row r="480" spans="1:74" ht="18" customHeight="1">
      <c r="C480" s="466"/>
      <c r="D480" s="466"/>
      <c r="E480" s="466"/>
      <c r="H480" s="347" t="s">
        <v>2157</v>
      </c>
      <c r="I480" s="347"/>
      <c r="J480" s="347"/>
      <c r="K480" s="347"/>
      <c r="L480" s="347"/>
    </row>
    <row r="481" spans="1:12" ht="18" customHeight="1">
      <c r="A481" s="45"/>
      <c r="B481" s="7"/>
      <c r="C481" s="466" t="s">
        <v>2153</v>
      </c>
      <c r="D481" s="466"/>
      <c r="E481" s="466"/>
      <c r="F481" s="17"/>
      <c r="G481" s="17"/>
      <c r="H481" s="469" t="s">
        <v>2154</v>
      </c>
      <c r="I481" s="469"/>
      <c r="J481" s="469"/>
      <c r="K481" s="469"/>
      <c r="L481" s="469"/>
    </row>
    <row r="482" spans="1:12" ht="18" customHeight="1">
      <c r="A482" s="318"/>
      <c r="B482" s="7"/>
      <c r="C482" s="342"/>
      <c r="D482" s="343"/>
      <c r="E482" s="17"/>
      <c r="F482" s="344"/>
      <c r="G482" s="17"/>
      <c r="H482" s="17"/>
      <c r="I482" s="17"/>
    </row>
    <row r="483" spans="1:12" ht="18" customHeight="1">
      <c r="A483" s="318"/>
      <c r="B483" s="8"/>
      <c r="C483" s="342"/>
      <c r="D483" s="343"/>
      <c r="E483" s="17"/>
      <c r="F483" s="344"/>
      <c r="G483" s="17"/>
      <c r="H483" s="17"/>
      <c r="I483" s="17"/>
    </row>
    <row r="484" spans="1:12" ht="18" customHeight="1">
      <c r="A484" s="318"/>
      <c r="B484" s="8"/>
      <c r="C484" s="344"/>
      <c r="D484" s="345"/>
      <c r="E484" s="17"/>
      <c r="F484" s="344"/>
      <c r="G484" s="17"/>
      <c r="H484" s="17"/>
      <c r="I484" s="17"/>
    </row>
    <row r="485" spans="1:12" ht="18" customHeight="1">
      <c r="A485" s="318"/>
      <c r="B485" s="8"/>
      <c r="C485" s="466" t="s">
        <v>2155</v>
      </c>
      <c r="D485" s="466"/>
      <c r="E485" s="466"/>
      <c r="F485" s="346"/>
      <c r="G485" s="344"/>
      <c r="H485" s="466" t="s">
        <v>2156</v>
      </c>
      <c r="I485" s="466"/>
      <c r="J485" s="466"/>
      <c r="K485" s="466"/>
      <c r="L485" s="466"/>
    </row>
  </sheetData>
  <mergeCells count="135">
    <mergeCell ref="C47:E47"/>
    <mergeCell ref="H47:L47"/>
    <mergeCell ref="C51:E51"/>
    <mergeCell ref="H51:L51"/>
    <mergeCell ref="A61:A64"/>
    <mergeCell ref="B61:B64"/>
    <mergeCell ref="G10:K10"/>
    <mergeCell ref="G11:I11"/>
    <mergeCell ref="J11:K12"/>
    <mergeCell ref="C10:C13"/>
    <mergeCell ref="A10:A13"/>
    <mergeCell ref="B10:B13"/>
    <mergeCell ref="D10:D13"/>
    <mergeCell ref="E10:E13"/>
    <mergeCell ref="C46:E46"/>
    <mergeCell ref="C61:C64"/>
    <mergeCell ref="D61:D64"/>
    <mergeCell ref="E61:E64"/>
    <mergeCell ref="G62:I62"/>
    <mergeCell ref="G161:I161"/>
    <mergeCell ref="A204:L204"/>
    <mergeCell ref="C196:E196"/>
    <mergeCell ref="C197:E197"/>
    <mergeCell ref="H197:L197"/>
    <mergeCell ref="C201:E201"/>
    <mergeCell ref="H201:L201"/>
    <mergeCell ref="J161:K162"/>
    <mergeCell ref="E211:E214"/>
    <mergeCell ref="G212:I212"/>
    <mergeCell ref="J212:K213"/>
    <mergeCell ref="C314:E314"/>
    <mergeCell ref="H314:L314"/>
    <mergeCell ref="A260:L260"/>
    <mergeCell ref="A261:L261"/>
    <mergeCell ref="A267:A270"/>
    <mergeCell ref="B267:B270"/>
    <mergeCell ref="C267:C270"/>
    <mergeCell ref="D267:D270"/>
    <mergeCell ref="C98:E98"/>
    <mergeCell ref="H98:L98"/>
    <mergeCell ref="C102:E102"/>
    <mergeCell ref="H102:L102"/>
    <mergeCell ref="C146:E146"/>
    <mergeCell ref="C147:E147"/>
    <mergeCell ref="H147:L147"/>
    <mergeCell ref="J113:K114"/>
    <mergeCell ref="G112:K112"/>
    <mergeCell ref="A160:A163"/>
    <mergeCell ref="B160:B163"/>
    <mergeCell ref="A211:A214"/>
    <mergeCell ref="B211:B214"/>
    <mergeCell ref="C211:C214"/>
    <mergeCell ref="D211:D214"/>
    <mergeCell ref="G211:K211"/>
    <mergeCell ref="C253:E253"/>
    <mergeCell ref="C254:E254"/>
    <mergeCell ref="H254:L254"/>
    <mergeCell ref="C258:E258"/>
    <mergeCell ref="H258:L258"/>
    <mergeCell ref="C309:E309"/>
    <mergeCell ref="J268:K269"/>
    <mergeCell ref="G267:K267"/>
    <mergeCell ref="G268:I268"/>
    <mergeCell ref="E267:E270"/>
    <mergeCell ref="C480:E480"/>
    <mergeCell ref="C481:E481"/>
    <mergeCell ref="H481:L481"/>
    <mergeCell ref="C485:E485"/>
    <mergeCell ref="H485:L485"/>
    <mergeCell ref="C370:E370"/>
    <mergeCell ref="H370:L370"/>
    <mergeCell ref="C422:E422"/>
    <mergeCell ref="C423:E423"/>
    <mergeCell ref="H423:L423"/>
    <mergeCell ref="C427:E427"/>
    <mergeCell ref="H427:L427"/>
    <mergeCell ref="A316:L316"/>
    <mergeCell ref="A317:L317"/>
    <mergeCell ref="A372:L372"/>
    <mergeCell ref="A373:L373"/>
    <mergeCell ref="A429:L429"/>
    <mergeCell ref="A430:L430"/>
    <mergeCell ref="A323:A326"/>
    <mergeCell ref="C366:E366"/>
    <mergeCell ref="H366:L366"/>
    <mergeCell ref="G380:I380"/>
    <mergeCell ref="J380:K381"/>
    <mergeCell ref="C310:E310"/>
    <mergeCell ref="H310:L310"/>
    <mergeCell ref="A437:A440"/>
    <mergeCell ref="B437:B440"/>
    <mergeCell ref="C437:C440"/>
    <mergeCell ref="D437:D440"/>
    <mergeCell ref="E437:E440"/>
    <mergeCell ref="G437:K437"/>
    <mergeCell ref="C365:E365"/>
    <mergeCell ref="B323:B326"/>
    <mergeCell ref="C323:C326"/>
    <mergeCell ref="D323:D326"/>
    <mergeCell ref="E323:E326"/>
    <mergeCell ref="G323:K323"/>
    <mergeCell ref="G324:I324"/>
    <mergeCell ref="J324:K325"/>
    <mergeCell ref="G438:I438"/>
    <mergeCell ref="J438:K439"/>
    <mergeCell ref="A379:A382"/>
    <mergeCell ref="B379:B382"/>
    <mergeCell ref="C379:C382"/>
    <mergeCell ref="D379:D382"/>
    <mergeCell ref="E379:E382"/>
    <mergeCell ref="G379:K379"/>
    <mergeCell ref="A2:L2"/>
    <mergeCell ref="A3:L3"/>
    <mergeCell ref="A53:L53"/>
    <mergeCell ref="A54:L54"/>
    <mergeCell ref="A104:L104"/>
    <mergeCell ref="A105:L105"/>
    <mergeCell ref="A153:L153"/>
    <mergeCell ref="A154:L154"/>
    <mergeCell ref="A203:L203"/>
    <mergeCell ref="A112:A115"/>
    <mergeCell ref="B112:B115"/>
    <mergeCell ref="C112:C115"/>
    <mergeCell ref="D112:D115"/>
    <mergeCell ref="E112:E115"/>
    <mergeCell ref="G113:I113"/>
    <mergeCell ref="C151:E151"/>
    <mergeCell ref="H151:L151"/>
    <mergeCell ref="C97:E97"/>
    <mergeCell ref="G61:K61"/>
    <mergeCell ref="J62:K63"/>
    <mergeCell ref="G160:K160"/>
    <mergeCell ref="C160:C163"/>
    <mergeCell ref="D160:D163"/>
    <mergeCell ref="E160:E163"/>
  </mergeCells>
  <pageMargins left="0.7" right="0" top="0.5" bottom="0" header="0.3" footer="0.3"/>
  <pageSetup paperSize="5" scale="70" orientation="portrait" horizontalDpi="0" verticalDpi="0" r:id="rId1"/>
  <rowBreaks count="8" manualBreakCount="8">
    <brk id="51" max="16383" man="1"/>
    <brk id="102" max="16383" man="1"/>
    <brk id="151" max="16383" man="1"/>
    <brk id="201" max="16383" man="1"/>
    <brk id="258" max="16383" man="1"/>
    <brk id="314" max="16383" man="1"/>
    <brk id="370" max="16383" man="1"/>
    <brk id="4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SMT1</vt:lpstr>
      <vt:lpstr>UAS1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2021-08-23T03:01:38Z</dcterms:modified>
</cp:coreProperties>
</file>